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resbank.sharepoint.com/teams/MPRgroup/Shared Documents/General/2026/Data for website/"/>
    </mc:Choice>
  </mc:AlternateContent>
  <xr:revisionPtr revIDLastSave="331" documentId="8_{2C114844-2E6B-4E6B-8C93-BA2987098DBB}" xr6:coauthVersionLast="47" xr6:coauthVersionMax="47" xr10:uidLastSave="{15ED4174-8304-4560-BD85-2F5CB4A53FDA}"/>
  <bookViews>
    <workbookView xWindow="-110" yWindow="-110" windowWidth="19420" windowHeight="11500" tabRatio="965" firstSheet="2" activeTab="4" xr2:uid="{5BFAB4BA-6A86-4F25-AD6D-CCB48EADCFF4}"/>
  </bookViews>
  <sheets>
    <sheet name="Contents" sheetId="1" r:id="rId1"/>
    <sheet name="Figure 5.1" sheetId="2" r:id="rId2"/>
    <sheet name="Figure 5.2" sheetId="3" r:id="rId3"/>
    <sheet name="Figure 5.3" sheetId="16" r:id="rId4"/>
    <sheet name="Figure 5.4" sheetId="4" r:id="rId5"/>
    <sheet name="Figure 5.5" sheetId="18" r:id="rId6"/>
    <sheet name="Figure 5.6" sheetId="5" r:id="rId7"/>
    <sheet name="Figure 5.7" sheetId="14" r:id="rId8"/>
    <sheet name="Figure 5.8" sheetId="6" r:id="rId9"/>
    <sheet name="Figure 5.9" sheetId="9" r:id="rId10"/>
    <sheet name="Figure 5.10" sheetId="19" r:id="rId11"/>
    <sheet name="Figure 5.11" sheetId="10" r:id="rId12"/>
    <sheet name="Figure 5.12" sheetId="12" r:id="rId13"/>
    <sheet name="Figure 5.7 (deleted)" sheetId="8" state="hidden" r:id="rId14"/>
    <sheet name="Figure 5.10 (deleted)" sheetId="11" state="hidden" r:id="rId15"/>
    <sheet name="Figure 5.6 (deleted)" sheetId="7" state="hidden" r:id="rId1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" i="2" l="1"/>
  <c r="A1" i="18"/>
  <c r="A1" i="12" l="1"/>
  <c r="A1" i="10"/>
  <c r="A1" i="19"/>
  <c r="A1" i="9"/>
  <c r="A1" i="6"/>
  <c r="A1" i="14"/>
  <c r="A1" i="5"/>
  <c r="A1" i="4"/>
  <c r="A1" i="16"/>
  <c r="A1" i="3"/>
</calcChain>
</file>

<file path=xl/sharedStrings.xml><?xml version="1.0" encoding="utf-8"?>
<sst xmlns="http://schemas.openxmlformats.org/spreadsheetml/2006/main" count="356" uniqueCount="151">
  <si>
    <t>Price developments</t>
  </si>
  <si>
    <t>Figure 5.1</t>
  </si>
  <si>
    <t>Figure 5.2</t>
  </si>
  <si>
    <t>Figure 5.3</t>
  </si>
  <si>
    <t>Figure 5.4</t>
  </si>
  <si>
    <t>Contributions to administered price inflation</t>
  </si>
  <si>
    <t>Figure 5.5</t>
  </si>
  <si>
    <t>Figure 5.6</t>
  </si>
  <si>
    <t>Contributions to food and NAB inflation</t>
  </si>
  <si>
    <t>Figure 5.7</t>
  </si>
  <si>
    <t>Figure 5.8</t>
  </si>
  <si>
    <t>Figure 5.9</t>
  </si>
  <si>
    <t>Figure 5.10</t>
  </si>
  <si>
    <t>Figure 5.11</t>
  </si>
  <si>
    <t>Figure 5.12</t>
  </si>
  <si>
    <t>Percentage change over four quarters</t>
  </si>
  <si>
    <t>Date</t>
  </si>
  <si>
    <t>Headline</t>
  </si>
  <si>
    <t>Core</t>
  </si>
  <si>
    <t>Inflation target: midpoint</t>
  </si>
  <si>
    <t>2016Q2</t>
  </si>
  <si>
    <t>2016Q3</t>
  </si>
  <si>
    <t>2016Q4</t>
  </si>
  <si>
    <t>2017Q2</t>
  </si>
  <si>
    <t>2017Q3</t>
  </si>
  <si>
    <t>2017Q4</t>
  </si>
  <si>
    <t>2018Q2</t>
  </si>
  <si>
    <t>2018Q3</t>
  </si>
  <si>
    <t>2018Q4</t>
  </si>
  <si>
    <t>2019Q2</t>
  </si>
  <si>
    <t>2019Q3</t>
  </si>
  <si>
    <t>2019Q4</t>
  </si>
  <si>
    <t>2020Q2</t>
  </si>
  <si>
    <t>Back to contents</t>
  </si>
  <si>
    <t>2020Q3</t>
  </si>
  <si>
    <t>2020Q4</t>
  </si>
  <si>
    <t>2021Q2</t>
  </si>
  <si>
    <t>2021Q3</t>
  </si>
  <si>
    <t>2021Q4</t>
  </si>
  <si>
    <t>2022Q2</t>
  </si>
  <si>
    <t>2022Q3</t>
  </si>
  <si>
    <t>2022Q4</t>
  </si>
  <si>
    <t>2023Q2</t>
  </si>
  <si>
    <t>2023Q3</t>
  </si>
  <si>
    <t>2023Q4</t>
  </si>
  <si>
    <t>2024Q2</t>
  </si>
  <si>
    <t>2024Q3</t>
  </si>
  <si>
    <t>2024Q4</t>
  </si>
  <si>
    <t>2025Q2</t>
  </si>
  <si>
    <t>2025Q3</t>
  </si>
  <si>
    <t>2025Q4</t>
  </si>
  <si>
    <t>2026Q2</t>
  </si>
  <si>
    <t>2026Q3</t>
  </si>
  <si>
    <t>2026Q4</t>
  </si>
  <si>
    <t>2027Q2</t>
  </si>
  <si>
    <t>2027Q3</t>
  </si>
  <si>
    <t>2027Q4</t>
  </si>
  <si>
    <t>Shaded area indicates forecast</t>
  </si>
  <si>
    <t>US$ per barrel</t>
  </si>
  <si>
    <t xml:space="preserve">Actual </t>
  </si>
  <si>
    <t>Mar 2025</t>
  </si>
  <si>
    <t>Percentage points</t>
  </si>
  <si>
    <t xml:space="preserve">Petrol </t>
  </si>
  <si>
    <t xml:space="preserve">Diesel </t>
  </si>
  <si>
    <t xml:space="preserve">Electricity </t>
  </si>
  <si>
    <t xml:space="preserve">Education </t>
  </si>
  <si>
    <t xml:space="preserve">Assessment rates </t>
  </si>
  <si>
    <t xml:space="preserve">Water </t>
  </si>
  <si>
    <t xml:space="preserve">Other </t>
  </si>
  <si>
    <t>Administered prices*</t>
  </si>
  <si>
    <t>Actual</t>
  </si>
  <si>
    <t xml:space="preserve">Date </t>
  </si>
  <si>
    <t>Meat</t>
  </si>
  <si>
    <t>Cereal products</t>
  </si>
  <si>
    <t>Milk, other dairy products and eggs</t>
  </si>
  <si>
    <t>Vegetables</t>
  </si>
  <si>
    <t>Sugar, confectionary and desserts</t>
  </si>
  <si>
    <t>NAB</t>
  </si>
  <si>
    <t>Other food</t>
  </si>
  <si>
    <t>Food and NAB*</t>
  </si>
  <si>
    <t>Percentage change over 12 months</t>
  </si>
  <si>
    <t>Core goods</t>
  </si>
  <si>
    <t>Services</t>
  </si>
  <si>
    <t>Core inflation</t>
  </si>
  <si>
    <t>Base</t>
  </si>
  <si>
    <t>Shading</t>
  </si>
  <si>
    <t>Interquartile range</t>
  </si>
  <si>
    <t>Headline and core inflation</t>
  </si>
  <si>
    <t>New inflation target</t>
  </si>
  <si>
    <t>2028Q2</t>
  </si>
  <si>
    <t>2028Q3</t>
  </si>
  <si>
    <t>2028Q4</t>
  </si>
  <si>
    <t>Jul 2025</t>
  </si>
  <si>
    <t xml:space="preserve">Sep 2024 </t>
  </si>
  <si>
    <t xml:space="preserve">Nov 2025 </t>
  </si>
  <si>
    <t>Jan 2026</t>
  </si>
  <si>
    <t>Mar 2026</t>
  </si>
  <si>
    <t>Shaded area indicates forecasts</t>
  </si>
  <si>
    <t>Rand per litre</t>
  </si>
  <si>
    <t>Administered price inflation and indexation</t>
  </si>
  <si>
    <t>2012Q2</t>
  </si>
  <si>
    <t>2012Q3</t>
  </si>
  <si>
    <t>2012Q4</t>
  </si>
  <si>
    <t>2013Q2</t>
  </si>
  <si>
    <t>2013Q3</t>
  </si>
  <si>
    <t>2013Q4</t>
  </si>
  <si>
    <t>2014Q2</t>
  </si>
  <si>
    <t>2014Q3</t>
  </si>
  <si>
    <t>2014Q4</t>
  </si>
  <si>
    <t>2015Q2</t>
  </si>
  <si>
    <t>2015Q3</t>
  </si>
  <si>
    <t>2015Q4</t>
  </si>
  <si>
    <t>Administered prices excluding the basic fuel price and electricity</t>
  </si>
  <si>
    <t>Headline inflation (annual per cent average; lagged by one year)</t>
  </si>
  <si>
    <t>Urea prices</t>
  </si>
  <si>
    <t>Urea</t>
  </si>
  <si>
    <t>US$ per metric ton</t>
  </si>
  <si>
    <t>Sep 2025</t>
  </si>
  <si>
    <t>Core goods: Sep 2025</t>
  </si>
  <si>
    <t>Core goods: Mar 2026</t>
  </si>
  <si>
    <t>Services: Sep 2025</t>
  </si>
  <si>
    <t>Services: Mar 2026</t>
  </si>
  <si>
    <t>Shaded areas indicates forecasts</t>
  </si>
  <si>
    <t>Output gap</t>
  </si>
  <si>
    <t>Percentage of potential GDP</t>
  </si>
  <si>
    <t>Underlying inflation</t>
  </si>
  <si>
    <t>Oil price forecast evolution*</t>
  </si>
  <si>
    <t>International fuel refinery margin proxies*</t>
  </si>
  <si>
    <t>Components of core inflation*</t>
  </si>
  <si>
    <t>Two-years-ahead inflation expectations - all groups</t>
  </si>
  <si>
    <r>
      <rPr>
        <b/>
        <i/>
        <sz val="14"/>
        <color theme="1"/>
        <rFont val="Calibri"/>
        <family val="2"/>
      </rPr>
      <t>Monetary Policy Review</t>
    </r>
    <r>
      <rPr>
        <b/>
        <sz val="14"/>
        <color theme="1"/>
        <rFont val="Calibri"/>
        <family val="2"/>
      </rPr>
      <t xml:space="preserve"> (April 2026)</t>
    </r>
  </si>
  <si>
    <t>2021Q1</t>
  </si>
  <si>
    <t>2022Q1</t>
  </si>
  <si>
    <t>2023Q1</t>
  </si>
  <si>
    <t>2024Q1</t>
  </si>
  <si>
    <t>2025Q1</t>
  </si>
  <si>
    <t>2026Q1</t>
  </si>
  <si>
    <t>2027Q1</t>
  </si>
  <si>
    <t>2028Q1</t>
  </si>
  <si>
    <t>2012Q1</t>
  </si>
  <si>
    <t>2013Q1</t>
  </si>
  <si>
    <t>2014Q1</t>
  </si>
  <si>
    <t>2015Q1</t>
  </si>
  <si>
    <t>2016Q1</t>
  </si>
  <si>
    <t>2017Q1</t>
  </si>
  <si>
    <t>2018Q1</t>
  </si>
  <si>
    <t>2019Q1</t>
  </si>
  <si>
    <t>2020Q1</t>
  </si>
  <si>
    <t xml:space="preserve">Per cent </t>
  </si>
  <si>
    <t>Rand per US$</t>
  </si>
  <si>
    <t>Exchange rate - rand to US dollar*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</si>
</sst>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name val="Aptos Narrow"/>
      <family val="2"/>
      <scheme val="minor"/>
    </font>
    <font>
      <sz val="11"/>
      <color theme="1"/>
      <name val="Calibri"/>
      <family val="2"/>
    </font>
    <font>
      <u/>
      <sz val="11"/>
      <color theme="10"/>
      <name val="Aptos Narrow"/>
      <family val="2"/>
      <scheme val="minor"/>
    </font>
    <font>
      <sz val="8"/>
      <name val="Aptos Narrow"/>
      <family val="2"/>
      <scheme val="minor"/>
    </font>
    <font>
      <u/>
      <sz val="11"/>
      <color theme="10"/>
      <name val="Calibri"/>
      <family val="2"/>
    </font>
    <font>
      <b/>
      <sz val="14"/>
      <color theme="1"/>
      <name val="Calibri"/>
      <family val="2"/>
    </font>
    <font>
      <b/>
      <i/>
      <sz val="14"/>
      <color theme="1"/>
      <name val="Calibri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6" fillId="0" borderId="0" applyNumberFormat="0" applyFill="0" applyBorder="0" applyAlignment="0" applyProtection="0"/>
  </cellStyleXfs>
  <cellXfs count="7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0" xfId="0" quotePrefix="1"/>
    <xf numFmtId="164" fontId="0" fillId="0" borderId="0" xfId="0" applyNumberFormat="1"/>
    <xf numFmtId="17" fontId="0" fillId="0" borderId="0" xfId="0" quotePrefix="1" applyNumberFormat="1"/>
    <xf numFmtId="164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164" fontId="4" fillId="0" borderId="0" xfId="0" applyNumberFormat="1" applyFont="1" applyAlignment="1">
      <alignment vertical="center" wrapText="1"/>
    </xf>
    <xf numFmtId="164" fontId="0" fillId="2" borderId="0" xfId="0" applyNumberFormat="1" applyFill="1"/>
    <xf numFmtId="164" fontId="0" fillId="2" borderId="0" xfId="0" applyNumberFormat="1" applyFill="1" applyAlignment="1">
      <alignment vertical="center" wrapText="1"/>
    </xf>
    <xf numFmtId="164" fontId="4" fillId="3" borderId="0" xfId="0" applyNumberFormat="1" applyFont="1" applyFill="1" applyAlignment="1">
      <alignment vertical="center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8" fillId="0" borderId="0" xfId="2" applyFont="1"/>
    <xf numFmtId="0" fontId="9" fillId="0" borderId="0" xfId="0" applyFont="1"/>
    <xf numFmtId="0" fontId="8" fillId="0" borderId="0" xfId="2" quotePrefix="1" applyFont="1"/>
    <xf numFmtId="0" fontId="3" fillId="0" borderId="1" xfId="0" quotePrefix="1" applyFont="1" applyBorder="1" applyAlignment="1">
      <alignment horizontal="center" vertical="center"/>
    </xf>
    <xf numFmtId="17" fontId="0" fillId="0" borderId="0" xfId="0" applyNumberForma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/>
    <xf numFmtId="14" fontId="11" fillId="0" borderId="0" xfId="0" applyNumberFormat="1" applyFont="1"/>
    <xf numFmtId="164" fontId="0" fillId="0" borderId="0" xfId="0" applyNumberFormat="1" applyAlignment="1">
      <alignment horizontal="center"/>
    </xf>
    <xf numFmtId="164" fontId="5" fillId="0" borderId="0" xfId="1" applyNumberFormat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64" fontId="1" fillId="0" borderId="0" xfId="0" applyNumberFormat="1" applyFont="1"/>
    <xf numFmtId="164" fontId="1" fillId="0" borderId="0" xfId="0" quotePrefix="1" applyNumberFormat="1" applyFont="1"/>
    <xf numFmtId="2" fontId="1" fillId="0" borderId="0" xfId="0" applyNumberFormat="1" applyFont="1"/>
    <xf numFmtId="2" fontId="1" fillId="0" borderId="0" xfId="0" applyNumberFormat="1" applyFont="1" applyAlignment="1">
      <alignment horizontal="center"/>
    </xf>
    <xf numFmtId="17" fontId="1" fillId="0" borderId="0" xfId="0" applyNumberFormat="1" applyFont="1"/>
    <xf numFmtId="164" fontId="1" fillId="0" borderId="0" xfId="0" applyNumberFormat="1" applyFont="1" applyAlignment="1">
      <alignment horizontal="center" wrapText="1"/>
    </xf>
    <xf numFmtId="1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vertical="center"/>
    </xf>
    <xf numFmtId="164" fontId="1" fillId="4" borderId="0" xfId="0" applyNumberFormat="1" applyFont="1" applyFill="1" applyAlignment="1">
      <alignment vertic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 vertical="center" wrapText="1"/>
    </xf>
    <xf numFmtId="164" fontId="1" fillId="0" borderId="0" xfId="0" quotePrefix="1" applyNumberFormat="1" applyFont="1" applyAlignment="1">
      <alignment horizontal="center"/>
    </xf>
    <xf numFmtId="164" fontId="1" fillId="5" borderId="0" xfId="0" applyNumberFormat="1" applyFont="1" applyFill="1" applyAlignment="1">
      <alignment horizontal="center"/>
    </xf>
    <xf numFmtId="0" fontId="3" fillId="0" borderId="0" xfId="0" applyFont="1" applyAlignment="1">
      <alignment horizontal="center" vertical="center" wrapText="1"/>
    </xf>
    <xf numFmtId="164" fontId="1" fillId="5" borderId="0" xfId="0" applyNumberFormat="1" applyFont="1" applyFill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/>
    </xf>
    <xf numFmtId="1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7" fontId="5" fillId="0" borderId="0" xfId="0" applyNumberFormat="1" applyFont="1"/>
    <xf numFmtId="17" fontId="1" fillId="0" borderId="0" xfId="0" quotePrefix="1" applyNumberFormat="1" applyFont="1"/>
    <xf numFmtId="17" fontId="1" fillId="0" borderId="0" xfId="0" applyNumberFormat="1" applyFont="1" applyAlignment="1">
      <alignment horizontal="right"/>
    </xf>
    <xf numFmtId="17" fontId="5" fillId="0" borderId="0" xfId="0" applyNumberFormat="1" applyFont="1" applyAlignment="1">
      <alignment horizontal="right"/>
    </xf>
    <xf numFmtId="17" fontId="1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164" fontId="1" fillId="5" borderId="0" xfId="0" applyNumberFormat="1" applyFont="1" applyFill="1" applyAlignment="1">
      <alignment vertical="center"/>
    </xf>
    <xf numFmtId="0" fontId="3" fillId="5" borderId="0" xfId="0" applyFont="1" applyFill="1" applyAlignment="1">
      <alignment horizontal="center" vertical="center" wrapText="1"/>
    </xf>
    <xf numFmtId="0" fontId="3" fillId="5" borderId="0" xfId="0" applyFont="1" applyFill="1"/>
    <xf numFmtId="0" fontId="3" fillId="0" borderId="1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64" fontId="1" fillId="4" borderId="0" xfId="0" applyNumberFormat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4" fontId="1" fillId="4" borderId="0" xfId="0" applyNumberFormat="1" applyFont="1" applyFill="1"/>
    <xf numFmtId="0" fontId="1" fillId="0" borderId="0" xfId="0" applyFont="1" applyAlignment="1">
      <alignment horizontal="left"/>
    </xf>
    <xf numFmtId="164" fontId="1" fillId="0" borderId="0" xfId="0" quotePrefix="1" applyNumberFormat="1" applyFont="1" applyAlignment="1">
      <alignment horizontal="left"/>
    </xf>
    <xf numFmtId="0" fontId="5" fillId="0" borderId="0" xfId="0" applyFont="1" applyAlignment="1">
      <alignment horizontal="left"/>
    </xf>
    <xf numFmtId="17" fontId="0" fillId="0" borderId="0" xfId="0" applyNumberFormat="1" applyAlignment="1">
      <alignment horizontal="left"/>
    </xf>
    <xf numFmtId="164" fontId="1" fillId="5" borderId="0" xfId="0" applyNumberFormat="1" applyFont="1" applyFill="1"/>
    <xf numFmtId="164" fontId="1" fillId="5" borderId="0" xfId="0" applyNumberFormat="1" applyFont="1" applyFill="1" applyAlignment="1">
      <alignment horizontal="center" vertical="center" wrapText="1"/>
    </xf>
    <xf numFmtId="17" fontId="0" fillId="0" borderId="0" xfId="0" applyNumberFormat="1" applyAlignment="1">
      <alignment horizontal="center"/>
    </xf>
  </cellXfs>
  <cellStyles count="3">
    <cellStyle name="Hyperlink" xfId="2" builtinId="8"/>
    <cellStyle name="Normal" xfId="0" builtinId="0"/>
    <cellStyle name="Normal 2" xfId="1" xr:uid="{39D81E57-1DFF-419B-B3BD-E4940C695F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3</xdr:row>
      <xdr:rowOff>0</xdr:rowOff>
    </xdr:from>
    <xdr:to>
      <xdr:col>9</xdr:col>
      <xdr:colOff>568477</xdr:colOff>
      <xdr:row>20</xdr:row>
      <xdr:rowOff>31802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584A392-33BF-D4F8-F493-59E272967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81574" y="556517"/>
          <a:ext cx="3251173" cy="3513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</xdr:colOff>
      <xdr:row>3</xdr:row>
      <xdr:rowOff>0</xdr:rowOff>
    </xdr:from>
    <xdr:to>
      <xdr:col>13</xdr:col>
      <xdr:colOff>497371</xdr:colOff>
      <xdr:row>20</xdr:row>
      <xdr:rowOff>101276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653E54-A596-C127-AD7C-31D5FBCCE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6062" y="558030"/>
          <a:ext cx="3576157" cy="3513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3</xdr:row>
      <xdr:rowOff>0</xdr:rowOff>
    </xdr:from>
    <xdr:to>
      <xdr:col>15</xdr:col>
      <xdr:colOff>450074</xdr:colOff>
      <xdr:row>20</xdr:row>
      <xdr:rowOff>30172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34B9740-8E3A-4007-B104-C5BE7253CE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55214" y="544286"/>
          <a:ext cx="3534360" cy="35136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</xdr:colOff>
      <xdr:row>3</xdr:row>
      <xdr:rowOff>0</xdr:rowOff>
    </xdr:from>
    <xdr:to>
      <xdr:col>8</xdr:col>
      <xdr:colOff>427936</xdr:colOff>
      <xdr:row>20</xdr:row>
      <xdr:rowOff>117731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C12DC20-7785-4346-35E3-4834133DA9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87247" y="552174"/>
          <a:ext cx="3234819" cy="3513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9</xdr:col>
      <xdr:colOff>108723</xdr:colOff>
      <xdr:row>20</xdr:row>
      <xdr:rowOff>179850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1F69170-A7C8-E4C6-9DBF-B6971E660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45250" y="547688"/>
          <a:ext cx="3299598" cy="35136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3</xdr:row>
      <xdr:rowOff>0</xdr:rowOff>
    </xdr:from>
    <xdr:to>
      <xdr:col>15</xdr:col>
      <xdr:colOff>568786</xdr:colOff>
      <xdr:row>19</xdr:row>
      <xdr:rowOff>36975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740BAA9-2046-21E6-7A9E-2ADE64724F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66126" y="547688"/>
          <a:ext cx="3624723" cy="35136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3</xdr:row>
      <xdr:rowOff>0</xdr:rowOff>
    </xdr:from>
    <xdr:to>
      <xdr:col>8</xdr:col>
      <xdr:colOff>227452</xdr:colOff>
      <xdr:row>19</xdr:row>
      <xdr:rowOff>102743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292D4C9-8FD5-792B-9CD4-EBF3EB1675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929" y="544286"/>
          <a:ext cx="3738094" cy="35136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</xdr:colOff>
      <xdr:row>3</xdr:row>
      <xdr:rowOff>0</xdr:rowOff>
    </xdr:from>
    <xdr:to>
      <xdr:col>12</xdr:col>
      <xdr:colOff>371521</xdr:colOff>
      <xdr:row>20</xdr:row>
      <xdr:rowOff>59200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98C0D1D-937E-7508-BA57-2252BCD298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20268" y="558800"/>
          <a:ext cx="3461853" cy="351360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3</xdr:row>
      <xdr:rowOff>0</xdr:rowOff>
    </xdr:from>
    <xdr:to>
      <xdr:col>15</xdr:col>
      <xdr:colOff>208425</xdr:colOff>
      <xdr:row>20</xdr:row>
      <xdr:rowOff>20465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F03EB51-0426-A10B-83C0-342116F16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88376" y="547688"/>
          <a:ext cx="3311669" cy="35136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14</xdr:col>
      <xdr:colOff>79818</xdr:colOff>
      <xdr:row>20</xdr:row>
      <xdr:rowOff>57386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A7517D0-72F8-1544-E324-B764E4847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11357" y="544286"/>
          <a:ext cx="3164104" cy="351360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8</xdr:col>
      <xdr:colOff>215614</xdr:colOff>
      <xdr:row>20</xdr:row>
      <xdr:rowOff>98539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B51394-FE4C-2BD1-124D-B38C1CD6BC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8537" y="557561"/>
          <a:ext cx="3344150" cy="35136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</xdr:colOff>
      <xdr:row>3</xdr:row>
      <xdr:rowOff>0</xdr:rowOff>
    </xdr:from>
    <xdr:to>
      <xdr:col>10</xdr:col>
      <xdr:colOff>35422</xdr:colOff>
      <xdr:row>18</xdr:row>
      <xdr:rowOff>1501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E7BC95A-212F-D88D-341C-9634DD0EBA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24754" y="540926"/>
          <a:ext cx="3437767" cy="3513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B95AF7-CFDE-4EFD-92A9-B277CFB758D0}">
  <dimension ref="A2:G25"/>
  <sheetViews>
    <sheetView showGridLines="0" workbookViewId="0">
      <selection activeCell="B17" sqref="B17"/>
    </sheetView>
  </sheetViews>
  <sheetFormatPr defaultRowHeight="14.5" x14ac:dyDescent="0.35"/>
  <cols>
    <col min="2" max="2" width="10.453125" customWidth="1"/>
  </cols>
  <sheetData>
    <row r="2" spans="1:7" ht="18.5" x14ac:dyDescent="0.45">
      <c r="A2" s="28"/>
      <c r="B2" s="16" t="s">
        <v>130</v>
      </c>
      <c r="C2" s="28"/>
      <c r="D2" s="28"/>
      <c r="E2" s="28"/>
      <c r="F2" s="28"/>
      <c r="G2" s="28"/>
    </row>
    <row r="3" spans="1:7" x14ac:dyDescent="0.35">
      <c r="A3" s="28"/>
      <c r="B3" s="28"/>
      <c r="C3" s="28"/>
      <c r="D3" s="28"/>
      <c r="E3" s="28"/>
      <c r="F3" s="28"/>
      <c r="G3" s="28"/>
    </row>
    <row r="4" spans="1:7" ht="18.5" x14ac:dyDescent="0.45">
      <c r="A4" s="28"/>
      <c r="B4" s="16" t="s">
        <v>0</v>
      </c>
      <c r="C4" s="28"/>
      <c r="D4" s="28"/>
      <c r="E4" s="28"/>
      <c r="F4" s="28"/>
      <c r="G4" s="28"/>
    </row>
    <row r="5" spans="1:7" x14ac:dyDescent="0.35">
      <c r="A5" s="28"/>
      <c r="B5" s="28"/>
      <c r="C5" s="28"/>
      <c r="D5" s="28"/>
      <c r="E5" s="28"/>
      <c r="F5" s="28"/>
      <c r="G5" s="28"/>
    </row>
    <row r="6" spans="1:7" x14ac:dyDescent="0.35">
      <c r="A6" s="28"/>
      <c r="B6" s="17" t="s">
        <v>1</v>
      </c>
      <c r="C6" s="28" t="s">
        <v>87</v>
      </c>
      <c r="D6" s="28"/>
      <c r="E6" s="28"/>
      <c r="F6" s="28"/>
      <c r="G6" s="28"/>
    </row>
    <row r="7" spans="1:7" x14ac:dyDescent="0.35">
      <c r="A7" s="28"/>
      <c r="B7" s="15" t="s">
        <v>2</v>
      </c>
      <c r="C7" s="28" t="s">
        <v>126</v>
      </c>
      <c r="D7" s="28"/>
      <c r="E7" s="28"/>
      <c r="F7" s="28"/>
      <c r="G7" s="28"/>
    </row>
    <row r="8" spans="1:7" x14ac:dyDescent="0.35">
      <c r="A8" s="28"/>
      <c r="B8" s="17" t="s">
        <v>3</v>
      </c>
      <c r="C8" s="28" t="s">
        <v>5</v>
      </c>
      <c r="D8" s="28"/>
      <c r="E8" s="28"/>
      <c r="F8" s="28"/>
      <c r="G8" s="28"/>
    </row>
    <row r="9" spans="1:7" x14ac:dyDescent="0.35">
      <c r="A9" s="28"/>
      <c r="B9" s="17" t="s">
        <v>4</v>
      </c>
      <c r="C9" s="28" t="s">
        <v>127</v>
      </c>
      <c r="D9" s="28"/>
      <c r="E9" s="28"/>
      <c r="F9" s="28"/>
      <c r="G9" s="28"/>
    </row>
    <row r="10" spans="1:7" x14ac:dyDescent="0.35">
      <c r="A10" s="28"/>
      <c r="B10" s="17" t="s">
        <v>6</v>
      </c>
      <c r="C10" s="28" t="s">
        <v>99</v>
      </c>
      <c r="D10" s="28"/>
      <c r="E10" s="28"/>
      <c r="F10" s="28"/>
      <c r="G10" s="28"/>
    </row>
    <row r="11" spans="1:7" x14ac:dyDescent="0.35">
      <c r="A11" s="28"/>
      <c r="B11" s="17" t="s">
        <v>7</v>
      </c>
      <c r="C11" s="28" t="s">
        <v>8</v>
      </c>
      <c r="D11" s="28"/>
      <c r="E11" s="28"/>
      <c r="F11" s="28"/>
      <c r="G11" s="28"/>
    </row>
    <row r="12" spans="1:7" x14ac:dyDescent="0.35">
      <c r="A12" s="28"/>
      <c r="B12" s="17" t="s">
        <v>9</v>
      </c>
      <c r="C12" s="28" t="s">
        <v>114</v>
      </c>
      <c r="D12" s="28"/>
      <c r="E12" s="28"/>
      <c r="F12" s="28"/>
      <c r="G12" s="28"/>
    </row>
    <row r="13" spans="1:7" x14ac:dyDescent="0.35">
      <c r="A13" s="28"/>
      <c r="B13" s="17" t="s">
        <v>10</v>
      </c>
      <c r="C13" s="28" t="s">
        <v>125</v>
      </c>
      <c r="D13" s="28"/>
      <c r="E13" s="28"/>
      <c r="F13" s="28"/>
      <c r="G13" s="28"/>
    </row>
    <row r="14" spans="1:7" x14ac:dyDescent="0.35">
      <c r="A14" s="28"/>
      <c r="B14" s="17" t="s">
        <v>11</v>
      </c>
      <c r="C14" s="28" t="s">
        <v>128</v>
      </c>
      <c r="D14" s="28"/>
      <c r="E14" s="28"/>
      <c r="F14" s="28"/>
      <c r="G14" s="28"/>
    </row>
    <row r="15" spans="1:7" x14ac:dyDescent="0.35">
      <c r="A15" s="28"/>
      <c r="B15" s="17" t="s">
        <v>12</v>
      </c>
      <c r="C15" s="28" t="s">
        <v>129</v>
      </c>
      <c r="D15" s="28"/>
      <c r="E15" s="28"/>
      <c r="F15" s="28"/>
      <c r="G15" s="28"/>
    </row>
    <row r="16" spans="1:7" x14ac:dyDescent="0.35">
      <c r="A16" s="28"/>
      <c r="B16" s="17" t="s">
        <v>13</v>
      </c>
      <c r="C16" s="28" t="s">
        <v>123</v>
      </c>
      <c r="D16" s="28"/>
      <c r="E16" s="28"/>
      <c r="F16" s="28"/>
      <c r="G16" s="28"/>
    </row>
    <row r="17" spans="1:7" x14ac:dyDescent="0.35">
      <c r="A17" s="28"/>
      <c r="B17" s="17" t="s">
        <v>14</v>
      </c>
      <c r="C17" s="28" t="s">
        <v>150</v>
      </c>
      <c r="D17" s="28"/>
      <c r="E17" s="28"/>
      <c r="F17" s="28"/>
      <c r="G17" s="28"/>
    </row>
    <row r="18" spans="1:7" x14ac:dyDescent="0.35">
      <c r="A18" s="28"/>
      <c r="B18" s="17"/>
      <c r="C18" s="28"/>
      <c r="D18" s="28"/>
      <c r="E18" s="28"/>
      <c r="F18" s="28"/>
      <c r="G18" s="28"/>
    </row>
    <row r="19" spans="1:7" x14ac:dyDescent="0.35">
      <c r="A19" s="28"/>
      <c r="B19" s="17"/>
      <c r="C19" s="28"/>
      <c r="D19" s="28"/>
      <c r="E19" s="28"/>
      <c r="F19" s="28"/>
      <c r="G19" s="28"/>
    </row>
    <row r="25" spans="1:7" x14ac:dyDescent="0.35">
      <c r="E25" s="28"/>
    </row>
  </sheetData>
  <phoneticPr fontId="7" type="noConversion"/>
  <hyperlinks>
    <hyperlink ref="B6" location="'Figure 5.1'!A1" display="Figure 5.1" xr:uid="{71FD0BA7-B393-4828-A5AB-F79D6379384D}"/>
    <hyperlink ref="B7" location="'Figure 5.2'!A1" display="Figure 5.2" xr:uid="{A4E3BD77-CB95-4CF2-8F6D-8F6C36604E47}"/>
    <hyperlink ref="B8" location="'Figure 5.3'!A1" display="Figure 5.3" xr:uid="{6C56095F-65FD-4B9E-AC9E-B8B239C576AE}"/>
    <hyperlink ref="B9" location="'Figure 5.4'!A1" display="Figure 5.4" xr:uid="{B694B36B-0E7A-4DD0-9483-EC242F0E3762}"/>
    <hyperlink ref="B10:B18" location="'Figure 5.4'!A1" display="Figure 5.4" xr:uid="{A0C902F3-CB76-427A-9024-89CD8ED346BA}"/>
    <hyperlink ref="B10" location="'Figure 5.5'!A1" display="Figure 5.5" xr:uid="{CE861944-5346-4F4C-BDB0-4A441C824B9E}"/>
    <hyperlink ref="B11" location="'Figure 5.6'!A1" display="Figure 5.6" xr:uid="{F843602F-6680-4A61-8414-B6530622F894}"/>
    <hyperlink ref="B12" location="'Figure 5.7'!A1" display="Figure 5.7" xr:uid="{02856A97-BA7D-43A3-B866-7BC18FF11253}"/>
    <hyperlink ref="B13" location="'Figure 5.8'!A1" display="Figure 5.8" xr:uid="{42853C25-9C50-416B-8E63-DB72E3E470C9}"/>
    <hyperlink ref="B14" location="'Figure 5.9'!A1" display="Figure 5.9" xr:uid="{8A880016-F136-4C91-AAE5-D1B5E58D1F2F}"/>
    <hyperlink ref="B15" location="'Figure 5.10'!A1" display="Figure 5.10" xr:uid="{A1129EFF-774D-4862-A8DE-5ABAB2F53F15}"/>
    <hyperlink ref="B16" location="'Figure 5.11'!A1" display="Figure 5.11" xr:uid="{FBA34E16-4FDD-4698-A948-C5EC2CE68B6B}"/>
    <hyperlink ref="B17" location="'Figure 5.12'!A1" display="Figure 5.12" xr:uid="{D2C0A485-4772-42AC-AEF4-6263B8F2AA9D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06621-0947-478A-8A9F-1F33758A2432}">
  <dimension ref="A1:L55"/>
  <sheetViews>
    <sheetView showGridLines="0" zoomScale="89" zoomScaleNormal="80" workbookViewId="0">
      <selection activeCell="I29" sqref="I29"/>
    </sheetView>
  </sheetViews>
  <sheetFormatPr defaultColWidth="8.81640625" defaultRowHeight="14.5" x14ac:dyDescent="0.35"/>
  <cols>
    <col min="1" max="7" width="8.81640625" style="12"/>
    <col min="8" max="10" width="14.81640625" style="12" customWidth="1"/>
    <col min="12" max="16384" width="8.81640625" style="12"/>
  </cols>
  <sheetData>
    <row r="1" spans="1:10" x14ac:dyDescent="0.35">
      <c r="A1" s="13" t="str">
        <f>CONCATENATE(Contents!B6, " ", Contents!C6)</f>
        <v>Figure 5.1 Headline and core inflation</v>
      </c>
      <c r="B1" s="28"/>
      <c r="C1" s="28"/>
      <c r="D1" s="28"/>
      <c r="E1" s="28"/>
      <c r="F1" s="28"/>
      <c r="G1" s="28"/>
      <c r="H1" s="28"/>
      <c r="I1" s="28"/>
      <c r="J1" s="28"/>
    </row>
    <row r="3" spans="1:10" x14ac:dyDescent="0.35">
      <c r="A3" s="28" t="s">
        <v>80</v>
      </c>
      <c r="B3" s="28"/>
      <c r="C3" s="28"/>
      <c r="D3" s="28"/>
      <c r="E3" s="21"/>
      <c r="F3" s="28"/>
      <c r="G3" s="13"/>
      <c r="H3" s="28"/>
      <c r="I3" s="28"/>
      <c r="J3" s="28"/>
    </row>
    <row r="4" spans="1:10" s="14" customFormat="1" ht="40.75" customHeight="1" x14ac:dyDescent="0.35">
      <c r="A4" s="2" t="s">
        <v>16</v>
      </c>
      <c r="B4" s="2" t="s">
        <v>17</v>
      </c>
      <c r="C4" s="2" t="s">
        <v>18</v>
      </c>
      <c r="D4" s="2" t="s">
        <v>19</v>
      </c>
      <c r="E4" s="2" t="s">
        <v>88</v>
      </c>
      <c r="G4" s="44"/>
    </row>
    <row r="5" spans="1:10" x14ac:dyDescent="0.35">
      <c r="A5" s="19">
        <v>45658</v>
      </c>
      <c r="B5" s="30">
        <v>3.1893004115226331</v>
      </c>
      <c r="C5" s="30">
        <v>3.512396694214881</v>
      </c>
      <c r="D5" s="30">
        <v>4.5</v>
      </c>
      <c r="E5" s="30"/>
      <c r="F5" s="30"/>
      <c r="G5" s="30"/>
      <c r="H5" s="27"/>
      <c r="I5" s="27"/>
      <c r="J5" s="27"/>
    </row>
    <row r="6" spans="1:10" x14ac:dyDescent="0.35">
      <c r="A6" s="19">
        <v>45689</v>
      </c>
      <c r="B6" s="30">
        <v>3.1600407747196746</v>
      </c>
      <c r="C6" s="30">
        <v>3.3673469387755173</v>
      </c>
      <c r="D6" s="30">
        <v>4.5</v>
      </c>
      <c r="E6" s="30"/>
      <c r="F6" s="30"/>
      <c r="G6" s="30"/>
      <c r="H6" s="27"/>
      <c r="I6" s="27"/>
      <c r="J6" s="27"/>
    </row>
    <row r="7" spans="1:10" x14ac:dyDescent="0.35">
      <c r="A7" s="19">
        <v>45717</v>
      </c>
      <c r="B7" s="30">
        <v>2.7300303336703635</v>
      </c>
      <c r="C7" s="30">
        <v>3.1408308004052587</v>
      </c>
      <c r="D7" s="30">
        <v>4.5</v>
      </c>
      <c r="E7" s="30"/>
      <c r="F7" s="30"/>
      <c r="G7" s="30"/>
      <c r="H7" s="27"/>
      <c r="I7" s="27"/>
      <c r="J7" s="27"/>
    </row>
    <row r="8" spans="1:10" x14ac:dyDescent="0.35">
      <c r="A8" s="19">
        <v>45748</v>
      </c>
      <c r="B8" s="30">
        <v>2.8254288597376442</v>
      </c>
      <c r="C8" s="30">
        <v>3.0333670374115274</v>
      </c>
      <c r="D8" s="30">
        <v>4.5</v>
      </c>
      <c r="E8" s="30"/>
      <c r="F8" s="30"/>
      <c r="G8" s="30"/>
      <c r="H8" s="27"/>
      <c r="I8" s="27"/>
      <c r="J8" s="27"/>
    </row>
    <row r="9" spans="1:10" x14ac:dyDescent="0.35">
      <c r="A9" s="19">
        <v>45778</v>
      </c>
      <c r="B9" s="30">
        <v>2.8197381671701827</v>
      </c>
      <c r="C9" s="30">
        <v>3.0333670374115274</v>
      </c>
      <c r="D9" s="30">
        <v>4.5</v>
      </c>
      <c r="E9" s="30"/>
      <c r="F9" s="30"/>
      <c r="G9" s="30"/>
      <c r="H9" s="27"/>
      <c r="I9" s="27"/>
      <c r="J9" s="27"/>
    </row>
    <row r="10" spans="1:10" x14ac:dyDescent="0.35">
      <c r="A10" s="19">
        <v>45809</v>
      </c>
      <c r="B10" s="30">
        <v>3.0181086519114775</v>
      </c>
      <c r="C10" s="30">
        <v>2.9204431017120003</v>
      </c>
      <c r="D10" s="30">
        <v>4.5</v>
      </c>
      <c r="E10" s="30"/>
      <c r="F10" s="30"/>
      <c r="G10" s="30"/>
      <c r="H10" s="27"/>
      <c r="I10" s="27"/>
      <c r="J10" s="27"/>
    </row>
    <row r="11" spans="1:10" x14ac:dyDescent="0.35">
      <c r="A11" s="19">
        <v>45839</v>
      </c>
      <c r="B11" s="30">
        <v>3.5070140280561102</v>
      </c>
      <c r="C11" s="30">
        <v>3.0120481927710774</v>
      </c>
      <c r="D11" s="30">
        <v>4.5</v>
      </c>
      <c r="E11" s="30">
        <v>3</v>
      </c>
      <c r="F11" s="30"/>
      <c r="G11" s="30"/>
      <c r="H11" s="27"/>
      <c r="I11" s="27"/>
      <c r="J11" s="27"/>
    </row>
    <row r="12" spans="1:10" x14ac:dyDescent="0.35">
      <c r="A12" s="19">
        <v>45870</v>
      </c>
      <c r="B12" s="30">
        <v>3.3033033033033066</v>
      </c>
      <c r="C12" s="30">
        <v>3.1124497991968036</v>
      </c>
      <c r="D12" s="30"/>
      <c r="E12" s="30">
        <v>3</v>
      </c>
      <c r="F12" s="30"/>
      <c r="G12" s="30"/>
      <c r="H12" s="27"/>
      <c r="I12" s="27"/>
      <c r="J12" s="27"/>
    </row>
    <row r="13" spans="1:10" x14ac:dyDescent="0.35">
      <c r="A13" s="19">
        <v>45901</v>
      </c>
      <c r="B13" s="30">
        <v>3.400000000000003</v>
      </c>
      <c r="C13" s="30">
        <v>3.2064128256513058</v>
      </c>
      <c r="D13" s="30"/>
      <c r="E13" s="30">
        <v>3</v>
      </c>
      <c r="F13" s="30"/>
      <c r="G13" s="30"/>
      <c r="H13" s="27"/>
      <c r="I13" s="27"/>
      <c r="J13" s="27"/>
    </row>
    <row r="14" spans="1:10" x14ac:dyDescent="0.35">
      <c r="A14" s="19">
        <v>45931</v>
      </c>
      <c r="B14" s="30">
        <v>3.603603603603589</v>
      </c>
      <c r="C14" s="30">
        <v>3.0999999999999917</v>
      </c>
      <c r="D14" s="30"/>
      <c r="E14" s="30">
        <v>3</v>
      </c>
      <c r="F14" s="30"/>
      <c r="G14" s="30"/>
      <c r="H14" s="27"/>
      <c r="I14" s="27"/>
      <c r="J14" s="27"/>
    </row>
    <row r="15" spans="1:10" x14ac:dyDescent="0.35">
      <c r="A15" s="19">
        <v>45962</v>
      </c>
      <c r="B15" s="30">
        <v>3.5035035035035023</v>
      </c>
      <c r="C15" s="30">
        <v>3.2000000000000028</v>
      </c>
      <c r="D15" s="30"/>
      <c r="E15" s="30">
        <v>3</v>
      </c>
      <c r="F15" s="30"/>
      <c r="G15" s="30"/>
      <c r="H15" s="27"/>
      <c r="I15" s="27"/>
      <c r="J15" s="27"/>
    </row>
    <row r="16" spans="1:10" x14ac:dyDescent="0.35">
      <c r="A16" s="19">
        <v>45992</v>
      </c>
      <c r="B16" s="30">
        <v>3.6000000000000032</v>
      </c>
      <c r="C16" s="30">
        <v>3.2999999999999918</v>
      </c>
      <c r="D16" s="30"/>
      <c r="E16" s="30">
        <v>3</v>
      </c>
      <c r="F16" s="30"/>
      <c r="G16" s="30"/>
      <c r="H16" s="27"/>
      <c r="I16" s="27"/>
      <c r="J16" s="27"/>
    </row>
    <row r="17" spans="1:12" x14ac:dyDescent="0.35">
      <c r="A17" s="19">
        <v>46023</v>
      </c>
      <c r="B17" s="30">
        <v>3.4895314057826532</v>
      </c>
      <c r="C17" s="30">
        <v>3.3932135728542923</v>
      </c>
      <c r="D17" s="30"/>
      <c r="E17" s="30">
        <v>3</v>
      </c>
      <c r="F17" s="30"/>
      <c r="G17" s="30"/>
      <c r="H17" s="27"/>
      <c r="I17" s="27"/>
      <c r="J17" s="27"/>
      <c r="L17" s="28"/>
    </row>
    <row r="18" spans="1:12" x14ac:dyDescent="0.35">
      <c r="A18" s="19">
        <v>46054</v>
      </c>
      <c r="B18" s="30">
        <v>2.9644268774703608</v>
      </c>
      <c r="C18" s="30">
        <v>2.9615004935834133</v>
      </c>
      <c r="D18" s="30"/>
      <c r="E18" s="30">
        <v>3</v>
      </c>
      <c r="F18" s="30"/>
      <c r="G18" s="30"/>
      <c r="H18" s="27"/>
      <c r="I18" s="27"/>
      <c r="J18" s="27"/>
      <c r="L18" s="28"/>
    </row>
    <row r="19" spans="1:12" x14ac:dyDescent="0.35">
      <c r="A19" s="19">
        <v>46082</v>
      </c>
      <c r="B19" s="30"/>
      <c r="C19" s="30"/>
      <c r="D19" s="30"/>
      <c r="E19" s="30">
        <v>3</v>
      </c>
      <c r="F19" s="30"/>
      <c r="G19" s="30"/>
      <c r="H19" s="27"/>
      <c r="I19" s="27"/>
      <c r="J19" s="27"/>
      <c r="L19" s="28"/>
    </row>
    <row r="20" spans="1:12" x14ac:dyDescent="0.35">
      <c r="A20" s="19">
        <v>46113</v>
      </c>
      <c r="B20" s="30"/>
      <c r="C20" s="30"/>
      <c r="D20" s="30"/>
      <c r="E20" s="30">
        <v>3</v>
      </c>
      <c r="F20" s="30"/>
      <c r="G20" s="30"/>
      <c r="H20" s="27"/>
      <c r="I20" s="27"/>
      <c r="J20" s="27"/>
      <c r="L20" s="28"/>
    </row>
    <row r="21" spans="1:12" x14ac:dyDescent="0.35">
      <c r="A21" s="19">
        <v>46143</v>
      </c>
      <c r="B21" s="30"/>
      <c r="C21" s="30"/>
      <c r="D21" s="30"/>
      <c r="E21" s="30">
        <v>3</v>
      </c>
      <c r="F21" s="30"/>
      <c r="G21" s="30"/>
      <c r="H21" s="27"/>
      <c r="I21" s="27"/>
      <c r="J21" s="27"/>
      <c r="L21" s="28"/>
    </row>
    <row r="22" spans="1:12" x14ac:dyDescent="0.35">
      <c r="A22" s="19">
        <v>46174</v>
      </c>
      <c r="B22" s="30"/>
      <c r="C22" s="30"/>
      <c r="D22" s="30"/>
      <c r="E22" s="30">
        <v>3</v>
      </c>
      <c r="F22" s="30"/>
      <c r="G22" s="15" t="s">
        <v>33</v>
      </c>
      <c r="H22" s="27"/>
      <c r="I22" s="27"/>
      <c r="J22" s="27"/>
    </row>
    <row r="23" spans="1:12" x14ac:dyDescent="0.35">
      <c r="A23" s="27"/>
      <c r="B23" s="30"/>
      <c r="C23" s="30"/>
      <c r="D23" s="30"/>
      <c r="E23" s="30"/>
      <c r="F23" s="30"/>
      <c r="G23" s="30"/>
      <c r="H23" s="27"/>
      <c r="I23" s="27"/>
      <c r="J23" s="27"/>
      <c r="L23" s="28"/>
    </row>
    <row r="24" spans="1:12" x14ac:dyDescent="0.35">
      <c r="A24" s="27"/>
      <c r="B24" s="30"/>
      <c r="C24" s="30"/>
      <c r="D24" s="30"/>
      <c r="E24" s="30"/>
      <c r="F24" s="30"/>
      <c r="G24" s="30"/>
      <c r="H24" s="27"/>
      <c r="I24" s="27"/>
      <c r="J24" s="27"/>
      <c r="L24" s="28"/>
    </row>
    <row r="25" spans="1:12" x14ac:dyDescent="0.35">
      <c r="A25" s="27"/>
      <c r="B25" s="30"/>
      <c r="C25" s="30"/>
      <c r="D25" s="30"/>
      <c r="E25" s="30"/>
      <c r="F25" s="30"/>
      <c r="G25" s="30"/>
      <c r="H25" s="27"/>
      <c r="I25" s="27"/>
      <c r="J25" s="27"/>
      <c r="L25" s="28"/>
    </row>
    <row r="26" spans="1:12" x14ac:dyDescent="0.35">
      <c r="A26" s="27"/>
      <c r="B26" s="30"/>
      <c r="C26" s="30"/>
      <c r="D26" s="30"/>
      <c r="E26" s="30"/>
      <c r="F26" s="30"/>
      <c r="G26" s="30"/>
      <c r="H26" s="27"/>
      <c r="I26" s="27"/>
      <c r="J26" s="27"/>
      <c r="L26" s="28"/>
    </row>
    <row r="27" spans="1:12" x14ac:dyDescent="0.35">
      <c r="A27" s="27"/>
      <c r="B27" s="30"/>
      <c r="C27" s="30"/>
      <c r="D27" s="30"/>
      <c r="E27" s="30"/>
      <c r="F27" s="30"/>
      <c r="G27" s="30"/>
      <c r="H27" s="27"/>
      <c r="I27" s="27"/>
      <c r="J27" s="27"/>
      <c r="L27" s="28"/>
    </row>
    <row r="28" spans="1:12" x14ac:dyDescent="0.35">
      <c r="A28" s="27"/>
      <c r="B28" s="30"/>
      <c r="C28" s="30"/>
      <c r="D28" s="30"/>
      <c r="E28" s="30"/>
      <c r="F28" s="30"/>
      <c r="G28" s="30"/>
      <c r="H28" s="27"/>
      <c r="I28" s="27"/>
      <c r="J28" s="27"/>
      <c r="L28" s="28"/>
    </row>
    <row r="29" spans="1:12" x14ac:dyDescent="0.35">
      <c r="A29" s="27"/>
      <c r="B29" s="30"/>
      <c r="C29" s="30"/>
      <c r="D29" s="30"/>
      <c r="E29" s="30"/>
      <c r="F29" s="30"/>
      <c r="G29" s="30"/>
      <c r="H29" s="27"/>
      <c r="I29" s="27"/>
      <c r="J29" s="27"/>
      <c r="L29" s="28"/>
    </row>
    <row r="30" spans="1:12" x14ac:dyDescent="0.35">
      <c r="A30" s="27"/>
      <c r="B30" s="30"/>
      <c r="C30" s="30"/>
      <c r="D30" s="30"/>
      <c r="E30" s="30"/>
      <c r="F30" s="30"/>
      <c r="G30" s="30"/>
      <c r="H30" s="27"/>
      <c r="I30" s="27"/>
      <c r="J30" s="27"/>
      <c r="L30" s="28"/>
    </row>
    <row r="31" spans="1:12" x14ac:dyDescent="0.35">
      <c r="A31" s="27"/>
      <c r="B31" s="30"/>
      <c r="C31" s="30"/>
      <c r="D31" s="30"/>
      <c r="E31" s="30"/>
      <c r="F31" s="30"/>
      <c r="G31" s="30"/>
      <c r="H31" s="27"/>
      <c r="I31" s="27"/>
      <c r="J31" s="27"/>
      <c r="L31" s="28"/>
    </row>
    <row r="32" spans="1:12" x14ac:dyDescent="0.35">
      <c r="A32" s="27"/>
      <c r="B32" s="30"/>
      <c r="C32" s="30"/>
      <c r="D32" s="30"/>
      <c r="E32" s="30"/>
      <c r="F32" s="30"/>
      <c r="G32" s="30"/>
      <c r="H32" s="27"/>
      <c r="I32" s="27"/>
      <c r="J32" s="27"/>
      <c r="L32" s="28"/>
    </row>
    <row r="33" spans="1:10" x14ac:dyDescent="0.35">
      <c r="A33" s="27"/>
      <c r="B33" s="30"/>
      <c r="C33" s="30"/>
      <c r="D33" s="30"/>
      <c r="E33" s="30"/>
      <c r="F33" s="30"/>
      <c r="G33" s="30"/>
      <c r="H33" s="27"/>
      <c r="I33" s="27"/>
      <c r="J33" s="27"/>
    </row>
    <row r="34" spans="1:10" x14ac:dyDescent="0.35">
      <c r="A34" s="27"/>
      <c r="B34" s="30"/>
      <c r="C34" s="30"/>
      <c r="D34" s="30"/>
      <c r="E34" s="30"/>
      <c r="F34" s="30"/>
      <c r="G34" s="30"/>
      <c r="H34" s="27"/>
      <c r="I34" s="27"/>
      <c r="J34" s="27"/>
    </row>
    <row r="35" spans="1:10" x14ac:dyDescent="0.35">
      <c r="A35" s="27"/>
      <c r="B35" s="30"/>
      <c r="C35" s="30"/>
      <c r="D35" s="30"/>
      <c r="E35" s="30"/>
      <c r="F35" s="30"/>
      <c r="G35" s="30"/>
      <c r="H35" s="27"/>
      <c r="I35" s="27"/>
      <c r="J35" s="27"/>
    </row>
    <row r="36" spans="1:10" x14ac:dyDescent="0.35">
      <c r="A36" s="27"/>
      <c r="B36" s="30"/>
      <c r="C36" s="30"/>
      <c r="D36" s="30"/>
      <c r="E36" s="30"/>
      <c r="F36" s="30"/>
      <c r="G36" s="30"/>
      <c r="H36" s="27"/>
      <c r="I36" s="27"/>
      <c r="J36" s="27"/>
    </row>
    <row r="37" spans="1:10" x14ac:dyDescent="0.35">
      <c r="A37" s="27"/>
      <c r="B37" s="30"/>
      <c r="C37" s="30"/>
      <c r="D37" s="30"/>
      <c r="E37" s="30"/>
      <c r="F37" s="30"/>
      <c r="G37" s="30"/>
      <c r="H37" s="27"/>
      <c r="I37" s="27"/>
      <c r="J37" s="27"/>
    </row>
    <row r="38" spans="1:10" x14ac:dyDescent="0.35">
      <c r="A38" s="27"/>
      <c r="B38" s="30"/>
      <c r="C38" s="30"/>
      <c r="D38" s="30"/>
      <c r="E38" s="30"/>
      <c r="F38" s="30"/>
      <c r="G38" s="30"/>
      <c r="H38" s="27"/>
      <c r="I38" s="27"/>
      <c r="J38" s="27"/>
    </row>
    <row r="39" spans="1:10" x14ac:dyDescent="0.35">
      <c r="A39" s="27"/>
      <c r="B39" s="30"/>
      <c r="C39" s="30"/>
      <c r="D39" s="30"/>
      <c r="E39" s="30"/>
      <c r="F39" s="30"/>
      <c r="G39" s="30"/>
      <c r="H39" s="27"/>
      <c r="I39" s="27"/>
      <c r="J39" s="27"/>
    </row>
    <row r="40" spans="1:10" x14ac:dyDescent="0.35">
      <c r="A40" s="27"/>
      <c r="B40" s="30"/>
      <c r="C40" s="30"/>
      <c r="D40" s="30"/>
      <c r="E40" s="28"/>
      <c r="F40" s="28"/>
      <c r="G40" s="28"/>
      <c r="H40" s="27"/>
      <c r="I40" s="27"/>
      <c r="J40" s="27"/>
    </row>
    <row r="41" spans="1:10" x14ac:dyDescent="0.35">
      <c r="A41" s="27"/>
      <c r="B41" s="30"/>
      <c r="C41" s="30"/>
      <c r="D41" s="30"/>
      <c r="E41" s="43"/>
      <c r="F41" s="43"/>
      <c r="G41" s="43"/>
      <c r="H41" s="27"/>
      <c r="I41" s="27"/>
      <c r="J41" s="27"/>
    </row>
    <row r="42" spans="1:10" x14ac:dyDescent="0.35">
      <c r="A42" s="27"/>
      <c r="B42" s="30"/>
      <c r="C42" s="30"/>
      <c r="D42" s="30"/>
      <c r="E42" s="43"/>
      <c r="F42" s="43"/>
      <c r="G42" s="43"/>
      <c r="H42" s="27"/>
      <c r="I42" s="27"/>
      <c r="J42" s="27"/>
    </row>
    <row r="43" spans="1:10" x14ac:dyDescent="0.35">
      <c r="A43" s="27"/>
      <c r="B43" s="30"/>
      <c r="C43" s="30"/>
      <c r="D43" s="30"/>
      <c r="E43" s="43"/>
      <c r="F43" s="43"/>
      <c r="G43" s="43"/>
      <c r="H43" s="27"/>
      <c r="I43" s="27"/>
      <c r="J43" s="27"/>
    </row>
    <row r="44" spans="1:10" x14ac:dyDescent="0.35">
      <c r="A44" s="27"/>
      <c r="B44" s="30"/>
      <c r="C44" s="30"/>
      <c r="D44" s="30"/>
      <c r="E44" s="43"/>
      <c r="F44" s="43"/>
      <c r="G44" s="43"/>
      <c r="H44" s="27"/>
      <c r="I44" s="27"/>
      <c r="J44" s="27"/>
    </row>
    <row r="45" spans="1:10" x14ac:dyDescent="0.35">
      <c r="A45" s="27"/>
      <c r="B45" s="30"/>
      <c r="C45" s="30"/>
      <c r="D45" s="30"/>
      <c r="E45" s="43"/>
      <c r="F45" s="43"/>
      <c r="G45" s="43"/>
      <c r="H45" s="27"/>
      <c r="I45" s="27"/>
      <c r="J45" s="27"/>
    </row>
    <row r="46" spans="1:10" x14ac:dyDescent="0.35">
      <c r="A46" s="27"/>
      <c r="B46" s="30"/>
      <c r="C46" s="30"/>
      <c r="D46" s="30"/>
      <c r="E46" s="43"/>
      <c r="F46" s="43"/>
      <c r="G46" s="43"/>
      <c r="H46" s="27"/>
      <c r="I46" s="27"/>
      <c r="J46" s="27"/>
    </row>
    <row r="47" spans="1:10" x14ac:dyDescent="0.35">
      <c r="A47" s="27"/>
      <c r="B47" s="30"/>
      <c r="C47" s="30"/>
      <c r="D47" s="30"/>
      <c r="E47" s="43"/>
      <c r="F47" s="43"/>
      <c r="G47" s="43"/>
      <c r="H47" s="27"/>
      <c r="I47" s="27"/>
      <c r="J47" s="27"/>
    </row>
    <row r="48" spans="1:10" x14ac:dyDescent="0.35">
      <c r="A48" s="27"/>
      <c r="B48" s="30"/>
      <c r="C48" s="30"/>
      <c r="D48" s="30"/>
      <c r="E48" s="43"/>
      <c r="F48" s="43"/>
      <c r="G48" s="43"/>
      <c r="H48" s="27"/>
      <c r="I48" s="27"/>
      <c r="J48" s="27"/>
    </row>
    <row r="49" spans="1:7" x14ac:dyDescent="0.35">
      <c r="A49" s="27"/>
      <c r="B49" s="31"/>
      <c r="C49" s="31"/>
      <c r="D49" s="31"/>
      <c r="E49" s="43"/>
      <c r="F49" s="43"/>
      <c r="G49" s="43"/>
    </row>
    <row r="50" spans="1:7" x14ac:dyDescent="0.35">
      <c r="A50" s="27"/>
      <c r="B50" s="31"/>
      <c r="C50" s="31"/>
      <c r="D50" s="31"/>
      <c r="E50" s="43"/>
      <c r="F50" s="43"/>
      <c r="G50" s="43"/>
    </row>
    <row r="51" spans="1:7" x14ac:dyDescent="0.35">
      <c r="A51" s="27"/>
      <c r="B51" s="31"/>
      <c r="C51" s="31"/>
      <c r="D51" s="31"/>
      <c r="E51" s="43"/>
      <c r="F51" s="43"/>
      <c r="G51" s="43"/>
    </row>
    <row r="52" spans="1:7" x14ac:dyDescent="0.35">
      <c r="A52" s="27"/>
      <c r="B52" s="31"/>
      <c r="C52" s="31"/>
      <c r="D52" s="31"/>
      <c r="E52" s="43"/>
      <c r="F52" s="43"/>
      <c r="G52" s="43"/>
    </row>
    <row r="55" spans="1:7" x14ac:dyDescent="0.35">
      <c r="A55" s="32"/>
      <c r="B55" s="28"/>
      <c r="C55" s="28"/>
      <c r="D55" s="28"/>
      <c r="E55" s="28"/>
      <c r="F55" s="28"/>
      <c r="G55" s="28"/>
    </row>
  </sheetData>
  <phoneticPr fontId="7" type="noConversion"/>
  <hyperlinks>
    <hyperlink ref="G22" location="Contents!A1" display="Back to contents" xr:uid="{8EAC22FB-783D-4F0B-910F-26F3A2F570B6}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5F34D9-E660-4D1E-9A1F-944C3FF37A72}">
  <dimension ref="A1:I40"/>
  <sheetViews>
    <sheetView showGridLines="0" topLeftCell="A12" zoomScale="99" workbookViewId="0">
      <selection activeCell="I22" sqref="I22"/>
    </sheetView>
  </sheetViews>
  <sheetFormatPr defaultColWidth="8.81640625" defaultRowHeight="14.5" x14ac:dyDescent="0.35"/>
  <cols>
    <col min="1" max="16384" width="8.81640625" style="12"/>
  </cols>
  <sheetData>
    <row r="1" spans="1:7" x14ac:dyDescent="0.35">
      <c r="A1" s="13" t="str">
        <f>CONCATENATE(Contents!B7, " ", Contents!C7)</f>
        <v>Figure 5.2 Oil price forecast evolution*</v>
      </c>
      <c r="B1" s="28"/>
      <c r="C1" s="28"/>
      <c r="D1" s="28"/>
      <c r="E1" s="28"/>
      <c r="F1" s="28"/>
    </row>
    <row r="2" spans="1:7" x14ac:dyDescent="0.35">
      <c r="A2" s="13"/>
      <c r="B2" s="28"/>
      <c r="C2" s="28"/>
      <c r="D2" s="28"/>
      <c r="E2" s="28"/>
      <c r="F2" s="28"/>
    </row>
    <row r="3" spans="1:7" x14ac:dyDescent="0.35">
      <c r="A3" s="28" t="s">
        <v>58</v>
      </c>
      <c r="B3" s="28"/>
      <c r="C3" s="28"/>
      <c r="D3" s="28"/>
      <c r="E3" s="28"/>
      <c r="F3" s="28"/>
    </row>
    <row r="4" spans="1:7" ht="34.75" customHeight="1" x14ac:dyDescent="0.35">
      <c r="A4" s="2" t="s">
        <v>16</v>
      </c>
      <c r="B4" s="2" t="s">
        <v>59</v>
      </c>
      <c r="C4" s="18" t="s">
        <v>92</v>
      </c>
      <c r="D4" s="18" t="s">
        <v>93</v>
      </c>
      <c r="E4" s="18" t="s">
        <v>94</v>
      </c>
      <c r="F4" s="18" t="s">
        <v>95</v>
      </c>
      <c r="G4" s="18" t="s">
        <v>96</v>
      </c>
    </row>
    <row r="5" spans="1:7" x14ac:dyDescent="0.35">
      <c r="A5" s="28" t="s">
        <v>131</v>
      </c>
      <c r="B5" s="30">
        <v>60.733133333333299</v>
      </c>
      <c r="C5" s="30"/>
      <c r="D5" s="30"/>
      <c r="E5" s="30"/>
      <c r="F5" s="30"/>
    </row>
    <row r="6" spans="1:7" x14ac:dyDescent="0.35">
      <c r="A6" s="28" t="s">
        <v>36</v>
      </c>
      <c r="B6" s="30">
        <v>68.7036333333333</v>
      </c>
      <c r="C6" s="30"/>
      <c r="D6" s="30"/>
      <c r="E6" s="30"/>
      <c r="F6" s="30"/>
    </row>
    <row r="7" spans="1:7" x14ac:dyDescent="0.35">
      <c r="A7" s="28" t="s">
        <v>37</v>
      </c>
      <c r="B7" s="30">
        <v>73.465933333333297</v>
      </c>
      <c r="C7" s="30"/>
      <c r="D7" s="30"/>
      <c r="E7" s="30"/>
      <c r="F7" s="30"/>
    </row>
    <row r="8" spans="1:7" x14ac:dyDescent="0.35">
      <c r="A8" s="28" t="s">
        <v>38</v>
      </c>
      <c r="B8" s="30">
        <v>79.760566666666605</v>
      </c>
      <c r="C8" s="30"/>
      <c r="D8" s="30"/>
      <c r="E8" s="30"/>
      <c r="F8" s="30"/>
    </row>
    <row r="9" spans="1:7" x14ac:dyDescent="0.35">
      <c r="A9" s="28" t="s">
        <v>132</v>
      </c>
      <c r="B9" s="30">
        <v>98.642066666666594</v>
      </c>
      <c r="C9" s="30"/>
      <c r="D9" s="30"/>
      <c r="E9" s="30"/>
      <c r="F9" s="30"/>
    </row>
    <row r="10" spans="1:7" x14ac:dyDescent="0.35">
      <c r="A10" s="28" t="s">
        <v>39</v>
      </c>
      <c r="B10" s="30">
        <v>113.395266666666</v>
      </c>
      <c r="C10" s="30"/>
      <c r="D10" s="30"/>
      <c r="E10" s="30"/>
      <c r="F10" s="30"/>
    </row>
    <row r="11" spans="1:7" x14ac:dyDescent="0.35">
      <c r="A11" s="28" t="s">
        <v>40</v>
      </c>
      <c r="B11" s="30">
        <v>100.884466666666</v>
      </c>
      <c r="C11" s="30"/>
      <c r="D11" s="30"/>
      <c r="E11" s="30"/>
      <c r="F11" s="30"/>
    </row>
    <row r="12" spans="1:7" x14ac:dyDescent="0.35">
      <c r="A12" s="28" t="s">
        <v>41</v>
      </c>
      <c r="B12" s="30">
        <v>88.875099999999904</v>
      </c>
      <c r="C12" s="30"/>
      <c r="D12" s="30"/>
      <c r="E12" s="30"/>
      <c r="F12" s="30"/>
    </row>
    <row r="13" spans="1:7" x14ac:dyDescent="0.35">
      <c r="A13" s="28" t="s">
        <v>133</v>
      </c>
      <c r="B13" s="30">
        <v>81.221733333333304</v>
      </c>
      <c r="C13" s="30"/>
      <c r="D13" s="30"/>
      <c r="E13" s="30"/>
      <c r="F13" s="30"/>
    </row>
    <row r="14" spans="1:7" x14ac:dyDescent="0.35">
      <c r="A14" s="28" t="s">
        <v>42</v>
      </c>
      <c r="B14" s="30">
        <v>78.467200000000005</v>
      </c>
      <c r="C14" s="30"/>
      <c r="D14" s="30"/>
      <c r="E14" s="30"/>
      <c r="F14" s="30"/>
    </row>
    <row r="15" spans="1:7" x14ac:dyDescent="0.35">
      <c r="A15" s="28" t="s">
        <v>43</v>
      </c>
      <c r="B15" s="30">
        <v>86.4183666666666</v>
      </c>
      <c r="C15" s="30"/>
      <c r="D15" s="30"/>
      <c r="E15" s="30"/>
      <c r="F15" s="30"/>
    </row>
    <row r="16" spans="1:7" x14ac:dyDescent="0.35">
      <c r="A16" s="28" t="s">
        <v>44</v>
      </c>
      <c r="B16" s="30">
        <v>84.101366666666607</v>
      </c>
      <c r="C16" s="30"/>
      <c r="D16" s="30"/>
      <c r="E16" s="30"/>
      <c r="F16" s="30"/>
    </row>
    <row r="17" spans="1:9" x14ac:dyDescent="0.35">
      <c r="A17" s="28" t="s">
        <v>134</v>
      </c>
      <c r="B17" s="30">
        <v>82.811366666666601</v>
      </c>
      <c r="C17" s="45"/>
      <c r="D17" s="45"/>
      <c r="E17" s="45"/>
      <c r="F17" s="45"/>
      <c r="G17" s="33"/>
      <c r="H17" s="28"/>
      <c r="I17" s="28"/>
    </row>
    <row r="18" spans="1:9" x14ac:dyDescent="0.35">
      <c r="A18" s="28" t="s">
        <v>45</v>
      </c>
      <c r="B18" s="30">
        <v>84.606799999999893</v>
      </c>
      <c r="C18" s="45"/>
      <c r="D18" s="45"/>
      <c r="E18" s="45"/>
      <c r="F18" s="45"/>
      <c r="G18" s="33"/>
      <c r="H18" s="28"/>
      <c r="I18" s="28"/>
    </row>
    <row r="19" spans="1:9" x14ac:dyDescent="0.35">
      <c r="A19" s="28" t="s">
        <v>46</v>
      </c>
      <c r="B19" s="30">
        <v>79.910033333333303</v>
      </c>
      <c r="C19" s="45"/>
      <c r="D19" s="45"/>
      <c r="E19" s="45"/>
      <c r="F19" s="45"/>
      <c r="G19" s="34"/>
      <c r="H19" s="27"/>
      <c r="I19" s="28"/>
    </row>
    <row r="20" spans="1:9" x14ac:dyDescent="0.35">
      <c r="A20" s="28" t="s">
        <v>47</v>
      </c>
      <c r="B20" s="30">
        <v>74.599233333333302</v>
      </c>
      <c r="C20" s="45"/>
      <c r="D20" s="45"/>
      <c r="E20" s="45"/>
      <c r="F20" s="45"/>
      <c r="G20" s="34"/>
      <c r="H20" s="27"/>
      <c r="I20" s="28"/>
    </row>
    <row r="21" spans="1:9" x14ac:dyDescent="0.35">
      <c r="A21" s="28" t="s">
        <v>135</v>
      </c>
      <c r="B21" s="30">
        <v>75.918733333333293</v>
      </c>
      <c r="C21" s="45"/>
      <c r="D21" s="45"/>
      <c r="E21" s="45"/>
      <c r="F21" s="45"/>
      <c r="G21" s="34"/>
      <c r="H21" s="27"/>
      <c r="I21" s="28"/>
    </row>
    <row r="22" spans="1:9" x14ac:dyDescent="0.35">
      <c r="A22" s="28" t="s">
        <v>48</v>
      </c>
      <c r="B22" s="30">
        <v>67.909300000000002</v>
      </c>
      <c r="C22" s="57"/>
      <c r="D22" s="57"/>
      <c r="E22" s="57"/>
      <c r="F22" s="57"/>
      <c r="G22" s="31"/>
      <c r="H22" s="27"/>
      <c r="I22" s="15" t="s">
        <v>33</v>
      </c>
    </row>
    <row r="23" spans="1:9" x14ac:dyDescent="0.35">
      <c r="A23" s="28" t="s">
        <v>49</v>
      </c>
      <c r="B23" s="30">
        <v>69.056966666666668</v>
      </c>
      <c r="C23" s="39">
        <v>69.084500000000006</v>
      </c>
      <c r="D23" s="39">
        <v>69.075611111111115</v>
      </c>
      <c r="E23" s="57"/>
      <c r="F23" s="57"/>
      <c r="G23" s="31"/>
      <c r="I23" s="28"/>
    </row>
    <row r="24" spans="1:9" x14ac:dyDescent="0.35">
      <c r="A24" s="28" t="s">
        <v>50</v>
      </c>
      <c r="B24" s="30">
        <v>63.739100000000001</v>
      </c>
      <c r="C24" s="39">
        <v>68.099999999999994</v>
      </c>
      <c r="D24" s="39">
        <v>67.096666666666678</v>
      </c>
      <c r="E24" s="39">
        <v>63.116666666666667</v>
      </c>
      <c r="F24" s="57"/>
      <c r="G24" s="69"/>
      <c r="H24" s="27"/>
      <c r="I24" s="28"/>
    </row>
    <row r="25" spans="1:9" x14ac:dyDescent="0.35">
      <c r="A25" s="28" t="s">
        <v>136</v>
      </c>
      <c r="B25" s="30"/>
      <c r="C25" s="39">
        <v>70</v>
      </c>
      <c r="D25" s="39">
        <v>70</v>
      </c>
      <c r="E25" s="39">
        <v>67</v>
      </c>
      <c r="F25" s="39">
        <v>64.273333333333326</v>
      </c>
      <c r="G25" s="64">
        <v>76.427063636363627</v>
      </c>
      <c r="H25" s="27"/>
      <c r="I25" s="28"/>
    </row>
    <row r="26" spans="1:9" x14ac:dyDescent="0.35">
      <c r="A26" s="28" t="s">
        <v>51</v>
      </c>
      <c r="B26" s="30"/>
      <c r="C26" s="39">
        <v>70</v>
      </c>
      <c r="D26" s="39">
        <v>70</v>
      </c>
      <c r="E26" s="39">
        <v>67</v>
      </c>
      <c r="F26" s="39">
        <v>65.238</v>
      </c>
      <c r="G26" s="64">
        <v>82.333333333333329</v>
      </c>
      <c r="H26" s="27"/>
      <c r="I26" s="28"/>
    </row>
    <row r="27" spans="1:9" x14ac:dyDescent="0.35">
      <c r="A27" s="28" t="s">
        <v>52</v>
      </c>
      <c r="B27" s="30"/>
      <c r="C27" s="39">
        <v>70</v>
      </c>
      <c r="D27" s="39">
        <v>70</v>
      </c>
      <c r="E27" s="39">
        <v>67</v>
      </c>
      <c r="F27" s="39">
        <v>65.24133333333333</v>
      </c>
      <c r="G27" s="64">
        <v>78.533333333333331</v>
      </c>
      <c r="H27" s="27"/>
      <c r="I27" s="28"/>
    </row>
    <row r="28" spans="1:9" x14ac:dyDescent="0.35">
      <c r="A28" s="28" t="s">
        <v>53</v>
      </c>
      <c r="B28" s="30"/>
      <c r="C28" s="39">
        <v>70</v>
      </c>
      <c r="D28" s="39">
        <v>70</v>
      </c>
      <c r="E28" s="39">
        <v>67</v>
      </c>
      <c r="F28" s="39">
        <v>65.248000000000005</v>
      </c>
      <c r="G28" s="64">
        <v>74.706333333333333</v>
      </c>
      <c r="H28" s="27"/>
      <c r="I28" s="27"/>
    </row>
    <row r="29" spans="1:9" x14ac:dyDescent="0.35">
      <c r="A29" s="28" t="s">
        <v>137</v>
      </c>
      <c r="B29" s="31"/>
      <c r="C29" s="39">
        <v>70</v>
      </c>
      <c r="D29" s="39">
        <v>70</v>
      </c>
      <c r="E29" s="39">
        <v>67</v>
      </c>
      <c r="F29" s="39">
        <v>65</v>
      </c>
      <c r="G29" s="64">
        <v>71</v>
      </c>
      <c r="H29" s="27"/>
      <c r="I29" s="27"/>
    </row>
    <row r="30" spans="1:9" x14ac:dyDescent="0.35">
      <c r="A30" s="28" t="s">
        <v>54</v>
      </c>
      <c r="B30" s="31"/>
      <c r="C30" s="39">
        <v>70</v>
      </c>
      <c r="D30" s="39">
        <v>70</v>
      </c>
      <c r="E30" s="39">
        <v>67</v>
      </c>
      <c r="F30" s="39">
        <v>65</v>
      </c>
      <c r="G30" s="64">
        <v>68.2</v>
      </c>
      <c r="H30" s="27"/>
      <c r="I30" s="27"/>
    </row>
    <row r="31" spans="1:9" x14ac:dyDescent="0.35">
      <c r="A31" s="28" t="s">
        <v>55</v>
      </c>
      <c r="B31" s="31"/>
      <c r="C31" s="39">
        <v>70</v>
      </c>
      <c r="D31" s="39">
        <v>70</v>
      </c>
      <c r="E31" s="39">
        <v>67</v>
      </c>
      <c r="F31" s="39">
        <v>65</v>
      </c>
      <c r="G31" s="64">
        <v>66.899999999999991</v>
      </c>
      <c r="H31" s="27"/>
      <c r="I31" s="27"/>
    </row>
    <row r="32" spans="1:9" x14ac:dyDescent="0.35">
      <c r="A32" s="28" t="s">
        <v>56</v>
      </c>
      <c r="B32" s="31"/>
      <c r="C32" s="39">
        <v>70</v>
      </c>
      <c r="D32" s="39">
        <v>70</v>
      </c>
      <c r="E32" s="39">
        <v>67</v>
      </c>
      <c r="F32" s="39">
        <v>65</v>
      </c>
      <c r="G32" s="64">
        <v>65.899999999999991</v>
      </c>
      <c r="H32" s="27"/>
      <c r="I32" s="27"/>
    </row>
    <row r="33" spans="1:9" x14ac:dyDescent="0.35">
      <c r="A33" s="28" t="s">
        <v>138</v>
      </c>
      <c r="B33" s="28"/>
      <c r="C33" s="31"/>
      <c r="D33" s="31"/>
      <c r="E33" s="64">
        <v>67</v>
      </c>
      <c r="F33" s="64">
        <v>65</v>
      </c>
      <c r="G33" s="64">
        <v>65.3</v>
      </c>
      <c r="H33" s="27"/>
      <c r="I33" s="27"/>
    </row>
    <row r="34" spans="1:9" x14ac:dyDescent="0.35">
      <c r="A34" s="32" t="s">
        <v>89</v>
      </c>
      <c r="B34" s="28"/>
      <c r="C34" s="31"/>
      <c r="D34" s="31"/>
      <c r="E34" s="64">
        <v>67</v>
      </c>
      <c r="F34" s="64">
        <v>65</v>
      </c>
      <c r="G34" s="64">
        <v>65</v>
      </c>
      <c r="H34" s="27"/>
      <c r="I34" s="27"/>
    </row>
    <row r="35" spans="1:9" x14ac:dyDescent="0.35">
      <c r="A35" s="28" t="s">
        <v>90</v>
      </c>
      <c r="B35" s="28"/>
      <c r="C35" s="31"/>
      <c r="D35" s="31"/>
      <c r="E35" s="64">
        <v>67</v>
      </c>
      <c r="F35" s="64">
        <v>65</v>
      </c>
      <c r="G35" s="64">
        <v>65</v>
      </c>
      <c r="H35" s="27"/>
      <c r="I35" s="27"/>
    </row>
    <row r="36" spans="1:9" x14ac:dyDescent="0.35">
      <c r="A36" s="28" t="s">
        <v>91</v>
      </c>
      <c r="B36" s="28"/>
      <c r="C36" s="31"/>
      <c r="D36" s="31"/>
      <c r="E36" s="64">
        <v>67</v>
      </c>
      <c r="F36" s="64">
        <v>65</v>
      </c>
      <c r="G36" s="64">
        <v>64.7</v>
      </c>
      <c r="H36" s="27"/>
      <c r="I36" s="27"/>
    </row>
    <row r="37" spans="1:9" x14ac:dyDescent="0.35">
      <c r="A37" s="28"/>
      <c r="B37" s="28"/>
      <c r="C37" s="28"/>
      <c r="D37" s="28"/>
      <c r="E37" s="28"/>
      <c r="F37" s="28"/>
      <c r="G37" s="28"/>
      <c r="H37" s="27"/>
      <c r="I37" s="27"/>
    </row>
    <row r="38" spans="1:9" x14ac:dyDescent="0.35">
      <c r="A38" s="28" t="s">
        <v>97</v>
      </c>
      <c r="B38" s="28"/>
      <c r="C38" s="28"/>
      <c r="D38" s="28"/>
      <c r="E38" s="28"/>
      <c r="F38" s="28"/>
      <c r="G38" s="28"/>
      <c r="H38" s="27"/>
      <c r="I38" s="27"/>
    </row>
    <row r="39" spans="1:9" x14ac:dyDescent="0.35">
      <c r="A39" s="28"/>
      <c r="B39" s="28"/>
      <c r="C39" s="28"/>
      <c r="D39" s="28"/>
      <c r="E39" s="28"/>
      <c r="F39" s="28"/>
      <c r="G39" s="28"/>
      <c r="H39" s="27"/>
      <c r="I39" s="27"/>
    </row>
    <row r="40" spans="1:9" x14ac:dyDescent="0.35">
      <c r="A40" s="28"/>
      <c r="B40" s="28"/>
      <c r="C40" s="28"/>
      <c r="D40" s="28"/>
      <c r="E40" s="28"/>
      <c r="F40" s="28"/>
      <c r="G40" s="28"/>
      <c r="H40" s="27"/>
      <c r="I40" s="27"/>
    </row>
  </sheetData>
  <phoneticPr fontId="7" type="noConversion"/>
  <hyperlinks>
    <hyperlink ref="I22" location="Contents!A1" display="Back to contents" xr:uid="{2E2BE905-CED9-4414-9A0A-FB2961BA237D}"/>
  </hyperlink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C446F-E05A-4502-B67E-9137E1981385}">
  <dimension ref="A1:K317"/>
  <sheetViews>
    <sheetView showGridLines="0" zoomScale="70" zoomScaleNormal="70" workbookViewId="0">
      <selection activeCell="A5" sqref="A5:A78"/>
    </sheetView>
  </sheetViews>
  <sheetFormatPr defaultColWidth="8.81640625" defaultRowHeight="14.5" x14ac:dyDescent="0.35"/>
  <cols>
    <col min="1" max="1" width="13.1796875" style="12" customWidth="1"/>
    <col min="2" max="2" width="18.81640625" style="12" bestFit="1" customWidth="1"/>
    <col min="3" max="3" width="15.1796875" style="12" customWidth="1"/>
    <col min="4" max="4" width="8.90625" style="12" bestFit="1" customWidth="1"/>
    <col min="5" max="5" width="12.1796875" style="12" customWidth="1"/>
    <col min="6" max="6" width="12.453125" style="12" customWidth="1"/>
    <col min="7" max="9" width="9" style="12" bestFit="1" customWidth="1"/>
    <col min="10" max="16384" width="8.81640625" style="12"/>
  </cols>
  <sheetData>
    <row r="1" spans="1:9" x14ac:dyDescent="0.35">
      <c r="A1" s="13" t="str">
        <f>CONCATENATE(Contents!B8, " ", Contents!C8)</f>
        <v>Figure 5.3 Contributions to administered price inflation</v>
      </c>
      <c r="B1" s="28"/>
      <c r="C1" s="28"/>
      <c r="D1" s="28"/>
      <c r="E1" s="28"/>
      <c r="F1" s="28"/>
      <c r="G1" s="28"/>
      <c r="H1" s="28"/>
      <c r="I1" s="28"/>
    </row>
    <row r="2" spans="1:9" x14ac:dyDescent="0.35">
      <c r="A2" s="13"/>
      <c r="B2" s="28"/>
      <c r="C2" s="28"/>
      <c r="D2" s="28"/>
      <c r="E2" s="28"/>
      <c r="F2" s="28"/>
      <c r="G2" s="28"/>
      <c r="H2" s="28"/>
      <c r="I2" s="28"/>
    </row>
    <row r="3" spans="1:9" x14ac:dyDescent="0.35">
      <c r="A3" s="28" t="s">
        <v>61</v>
      </c>
      <c r="B3" s="28"/>
      <c r="C3" s="28"/>
      <c r="D3" s="28"/>
      <c r="E3" s="28"/>
      <c r="F3" s="28"/>
      <c r="G3" s="28"/>
      <c r="H3" s="28"/>
      <c r="I3" s="28"/>
    </row>
    <row r="4" spans="1:9" ht="46" customHeight="1" x14ac:dyDescent="0.35">
      <c r="A4" s="2" t="s">
        <v>16</v>
      </c>
      <c r="B4" s="49" t="s">
        <v>69</v>
      </c>
      <c r="C4" s="49" t="s">
        <v>66</v>
      </c>
      <c r="D4" s="49" t="s">
        <v>67</v>
      </c>
      <c r="E4" s="49" t="s">
        <v>64</v>
      </c>
      <c r="F4" s="49" t="s">
        <v>65</v>
      </c>
      <c r="G4" s="49" t="s">
        <v>62</v>
      </c>
      <c r="H4" s="49" t="s">
        <v>63</v>
      </c>
      <c r="I4" s="49" t="s">
        <v>68</v>
      </c>
    </row>
    <row r="5" spans="1:9" x14ac:dyDescent="0.35">
      <c r="A5" s="37">
        <v>43831</v>
      </c>
      <c r="B5" s="30">
        <v>9.2399403874813721</v>
      </c>
      <c r="C5" s="30">
        <v>0.54377884502032015</v>
      </c>
      <c r="D5" s="30">
        <v>0.76812667140072832</v>
      </c>
      <c r="E5" s="30">
        <v>2.6661433534051495</v>
      </c>
      <c r="F5" s="30">
        <v>1.0181220352298872</v>
      </c>
      <c r="G5" s="30">
        <v>3.1783328286283621</v>
      </c>
      <c r="H5" s="30">
        <v>0.85822410274713445</v>
      </c>
      <c r="I5" s="30">
        <v>0.20721255104978908</v>
      </c>
    </row>
    <row r="6" spans="1:9" x14ac:dyDescent="0.35">
      <c r="A6" s="37">
        <v>43862</v>
      </c>
      <c r="B6" s="30">
        <v>8.9418777943368166</v>
      </c>
      <c r="C6" s="30">
        <v>0.54377884502032015</v>
      </c>
      <c r="D6" s="30">
        <v>0.76812667140072832</v>
      </c>
      <c r="E6" s="30">
        <v>2.6661433534051495</v>
      </c>
      <c r="F6" s="30">
        <v>1.0181220352298872</v>
      </c>
      <c r="G6" s="30">
        <v>2.8732247605491006</v>
      </c>
      <c r="H6" s="30">
        <v>0.84722639089743257</v>
      </c>
      <c r="I6" s="30">
        <v>0.22525573783419794</v>
      </c>
    </row>
    <row r="7" spans="1:9" x14ac:dyDescent="0.35">
      <c r="A7" s="37">
        <v>43891</v>
      </c>
      <c r="B7" s="30">
        <v>6.8313953488372103</v>
      </c>
      <c r="C7" s="30">
        <v>0.54377884502032015</v>
      </c>
      <c r="D7" s="30">
        <v>0.76812667140072832</v>
      </c>
      <c r="E7" s="30">
        <v>2.6661433534051495</v>
      </c>
      <c r="F7" s="30">
        <v>0.85647107531431632</v>
      </c>
      <c r="G7" s="30">
        <v>1.3790636674350227</v>
      </c>
      <c r="H7" s="30">
        <v>0.23471301118537818</v>
      </c>
      <c r="I7" s="30">
        <v>0.38309872507629539</v>
      </c>
    </row>
    <row r="8" spans="1:9" x14ac:dyDescent="0.35">
      <c r="A8" s="37">
        <v>43922</v>
      </c>
      <c r="B8" s="30">
        <v>0.85106382978723527</v>
      </c>
      <c r="C8" s="30">
        <v>0.54377884502032015</v>
      </c>
      <c r="D8" s="30">
        <v>0.76812667140072832</v>
      </c>
      <c r="E8" s="30">
        <v>2.6661433534051495</v>
      </c>
      <c r="F8" s="30">
        <v>0.85647107531431632</v>
      </c>
      <c r="G8" s="30">
        <v>-2.8962782164481946</v>
      </c>
      <c r="H8" s="30">
        <v>-0.85765228970591689</v>
      </c>
      <c r="I8" s="30">
        <v>-0.22952560919916776</v>
      </c>
    </row>
    <row r="9" spans="1:9" x14ac:dyDescent="0.35">
      <c r="A9" s="37">
        <v>43952</v>
      </c>
      <c r="B9" s="30">
        <v>-3.234880450070321</v>
      </c>
      <c r="C9" s="30">
        <v>0.54377884502032015</v>
      </c>
      <c r="D9" s="30">
        <v>0.76812667140072832</v>
      </c>
      <c r="E9" s="30">
        <v>2.6661433534051495</v>
      </c>
      <c r="F9" s="30">
        <v>0.85647107531431632</v>
      </c>
      <c r="G9" s="30">
        <v>-5.7620517929847139</v>
      </c>
      <c r="H9" s="30">
        <v>-1.8403250267163582</v>
      </c>
      <c r="I9" s="30">
        <v>-0.46702357550976359</v>
      </c>
    </row>
    <row r="10" spans="1:9" x14ac:dyDescent="0.35">
      <c r="A10" s="37">
        <v>43983</v>
      </c>
      <c r="B10" s="30">
        <v>-1.8232819074333717</v>
      </c>
      <c r="C10" s="30">
        <v>0.54377884502032015</v>
      </c>
      <c r="D10" s="30">
        <v>0.76812667140072832</v>
      </c>
      <c r="E10" s="30">
        <v>2.6661433534051495</v>
      </c>
      <c r="F10" s="30">
        <v>0.85647107531431632</v>
      </c>
      <c r="G10" s="30">
        <v>-4.3264742507765366</v>
      </c>
      <c r="H10" s="30">
        <v>-1.8053316741418368</v>
      </c>
      <c r="I10" s="30">
        <v>-0.52599592765551284</v>
      </c>
    </row>
    <row r="11" spans="1:9" x14ac:dyDescent="0.35">
      <c r="A11" s="37">
        <v>44013</v>
      </c>
      <c r="B11" s="30">
        <v>1.9257221458046647</v>
      </c>
      <c r="C11" s="30">
        <v>0.30838007120863731</v>
      </c>
      <c r="D11" s="30">
        <v>0.74167669364586297</v>
      </c>
      <c r="E11" s="30">
        <v>1.6957915095191665</v>
      </c>
      <c r="F11" s="30">
        <v>0.85647107531431632</v>
      </c>
      <c r="G11" s="30">
        <v>-1.0328943614981458</v>
      </c>
      <c r="H11" s="30">
        <v>-0.77230160802895309</v>
      </c>
      <c r="I11" s="30">
        <v>0.12859876564378059</v>
      </c>
    </row>
    <row r="12" spans="1:9" x14ac:dyDescent="0.35">
      <c r="A12" s="37">
        <v>44044</v>
      </c>
      <c r="B12" s="30">
        <v>2.0576131687242816</v>
      </c>
      <c r="C12" s="30">
        <v>0.38650972349960411</v>
      </c>
      <c r="D12" s="30">
        <v>0.75291421930716551</v>
      </c>
      <c r="E12" s="30">
        <v>1.3755703378243436</v>
      </c>
      <c r="F12" s="30">
        <v>0.85647107531431632</v>
      </c>
      <c r="G12" s="30">
        <v>-1.0829304989561621</v>
      </c>
      <c r="H12" s="30">
        <v>-0.45388640231986388</v>
      </c>
      <c r="I12" s="30">
        <v>0.22296471405487805</v>
      </c>
    </row>
    <row r="13" spans="1:9" x14ac:dyDescent="0.35">
      <c r="A13" s="37">
        <v>44075</v>
      </c>
      <c r="B13" s="30">
        <v>1.7783857729138264</v>
      </c>
      <c r="C13" s="30">
        <v>0.38650972349960411</v>
      </c>
      <c r="D13" s="30">
        <v>0.75291421930716551</v>
      </c>
      <c r="E13" s="30">
        <v>1.3755703378243436</v>
      </c>
      <c r="F13" s="30">
        <v>0.85647107531431632</v>
      </c>
      <c r="G13" s="30">
        <v>-1.217219069248759</v>
      </c>
      <c r="H13" s="30">
        <v>-0.59483577793795206</v>
      </c>
      <c r="I13" s="30">
        <v>0.21897526415510793</v>
      </c>
    </row>
    <row r="14" spans="1:9" x14ac:dyDescent="0.35">
      <c r="A14" s="37">
        <v>44105</v>
      </c>
      <c r="B14" s="30">
        <v>0.81855388813099061</v>
      </c>
      <c r="C14" s="30">
        <v>0.38650972349960411</v>
      </c>
      <c r="D14" s="30">
        <v>0.75291421930716551</v>
      </c>
      <c r="E14" s="30">
        <v>1.3755703378243436</v>
      </c>
      <c r="F14" s="30">
        <v>0.85647107531431632</v>
      </c>
      <c r="G14" s="30">
        <v>-1.6634572415194013</v>
      </c>
      <c r="H14" s="30">
        <v>-1.0283363802559424</v>
      </c>
      <c r="I14" s="30">
        <v>0.13888215396090509</v>
      </c>
    </row>
    <row r="15" spans="1:9" x14ac:dyDescent="0.35">
      <c r="A15" s="37">
        <v>44136</v>
      </c>
      <c r="B15" s="30">
        <v>0.54719562243503717</v>
      </c>
      <c r="C15" s="30">
        <v>0.38650972349960411</v>
      </c>
      <c r="D15" s="30">
        <v>0.75291421930716551</v>
      </c>
      <c r="E15" s="30">
        <v>1.3755703378243436</v>
      </c>
      <c r="F15" s="30">
        <v>0.85647107531431632</v>
      </c>
      <c r="G15" s="30">
        <v>-1.8758231605433384</v>
      </c>
      <c r="H15" s="30">
        <v>-1.1752415774353622</v>
      </c>
      <c r="I15" s="30">
        <v>0.22679500446830847</v>
      </c>
    </row>
    <row r="16" spans="1:9" x14ac:dyDescent="0.35">
      <c r="A16" s="37">
        <v>44166</v>
      </c>
      <c r="B16" s="30">
        <v>0.13642564802183177</v>
      </c>
      <c r="C16" s="30">
        <v>0.38650972349960411</v>
      </c>
      <c r="D16" s="30">
        <v>0.75291421930716551</v>
      </c>
      <c r="E16" s="30">
        <v>1.3755703378243436</v>
      </c>
      <c r="F16" s="30">
        <v>0.85647107531431632</v>
      </c>
      <c r="G16" s="30">
        <v>-2.3246203453717027</v>
      </c>
      <c r="H16" s="30">
        <v>-1.1258750613100275</v>
      </c>
      <c r="I16" s="30">
        <v>0.21545569875813264</v>
      </c>
    </row>
    <row r="17" spans="1:11" x14ac:dyDescent="0.35">
      <c r="A17" s="37">
        <v>44197</v>
      </c>
      <c r="B17" s="30">
        <v>0.95497953615280018</v>
      </c>
      <c r="C17" s="30">
        <v>0.38650972349960411</v>
      </c>
      <c r="D17" s="30">
        <v>0.75291421930716551</v>
      </c>
      <c r="E17" s="30">
        <v>1.3755703378243436</v>
      </c>
      <c r="F17" s="30">
        <v>0.85647107531431632</v>
      </c>
      <c r="G17" s="30">
        <v>-1.6352630509851702</v>
      </c>
      <c r="H17" s="30">
        <v>-0.87706962526552545</v>
      </c>
      <c r="I17" s="30">
        <v>9.5846856458066565E-2</v>
      </c>
    </row>
    <row r="18" spans="1:11" x14ac:dyDescent="0.35">
      <c r="A18" s="37">
        <v>44228</v>
      </c>
      <c r="B18" s="30">
        <v>2.5991792065663599</v>
      </c>
      <c r="C18" s="30">
        <v>0.38650972349960411</v>
      </c>
      <c r="D18" s="30">
        <v>0.75291421930716551</v>
      </c>
      <c r="E18" s="30">
        <v>1.3755703378243436</v>
      </c>
      <c r="F18" s="30">
        <v>0.85647107531431632</v>
      </c>
      <c r="G18" s="30">
        <v>-0.39790188253949738</v>
      </c>
      <c r="H18" s="30">
        <v>-0.52321309739679878</v>
      </c>
      <c r="I18" s="30">
        <v>0.14882883055722695</v>
      </c>
    </row>
    <row r="19" spans="1:11" x14ac:dyDescent="0.35">
      <c r="A19" s="37">
        <v>44256</v>
      </c>
      <c r="B19" s="30">
        <v>3.9455782312925347</v>
      </c>
      <c r="C19" s="30">
        <v>0.38650972349960411</v>
      </c>
      <c r="D19" s="30">
        <v>0.75291421930716551</v>
      </c>
      <c r="E19" s="30">
        <v>1.3755703378243436</v>
      </c>
      <c r="F19" s="30">
        <v>0.75893482868989115</v>
      </c>
      <c r="G19" s="30">
        <v>0.74800913662234969</v>
      </c>
      <c r="H19" s="30">
        <v>-4.5640449609139329E-2</v>
      </c>
      <c r="I19" s="30">
        <v>-3.0719565041680053E-2</v>
      </c>
    </row>
    <row r="20" spans="1:11" x14ac:dyDescent="0.35">
      <c r="A20" s="37">
        <v>44287</v>
      </c>
      <c r="B20" s="30">
        <v>9.1420534458509053</v>
      </c>
      <c r="C20" s="30">
        <v>0.38650972349960411</v>
      </c>
      <c r="D20" s="30">
        <v>0.75291421930716551</v>
      </c>
      <c r="E20" s="30">
        <v>1.3755703378243436</v>
      </c>
      <c r="F20" s="30">
        <v>0.75893482868989115</v>
      </c>
      <c r="G20" s="30">
        <v>5.1479377169582596</v>
      </c>
      <c r="H20" s="30">
        <v>1.1716420626499544</v>
      </c>
      <c r="I20" s="30">
        <v>-0.45145544307831287</v>
      </c>
    </row>
    <row r="21" spans="1:11" x14ac:dyDescent="0.35">
      <c r="A21" s="37">
        <v>44317</v>
      </c>
      <c r="B21" s="30">
        <v>12.500000000000021</v>
      </c>
      <c r="C21" s="30">
        <v>0.38650972349960411</v>
      </c>
      <c r="D21" s="30">
        <v>0.75291421930716551</v>
      </c>
      <c r="E21" s="30">
        <v>1.3755703378243436</v>
      </c>
      <c r="F21" s="30">
        <v>0.75893482868989115</v>
      </c>
      <c r="G21" s="30">
        <v>8.816911174131091</v>
      </c>
      <c r="H21" s="30">
        <v>2.2154210867949629</v>
      </c>
      <c r="I21" s="30">
        <v>-1.8062613702470376</v>
      </c>
    </row>
    <row r="22" spans="1:11" x14ac:dyDescent="0.35">
      <c r="A22" s="37">
        <v>44348</v>
      </c>
      <c r="B22" s="30">
        <v>10.571428571428587</v>
      </c>
      <c r="C22" s="30">
        <v>0.38650972349960411</v>
      </c>
      <c r="D22" s="30">
        <v>0.75291421930716551</v>
      </c>
      <c r="E22" s="46">
        <v>1.3755703378243436</v>
      </c>
      <c r="F22" s="30">
        <v>0.75893482868989115</v>
      </c>
      <c r="G22" s="30">
        <v>5.9833330394179667</v>
      </c>
      <c r="H22" s="30">
        <v>2.0912968810592223</v>
      </c>
      <c r="I22" s="30">
        <v>-0.77713045836960504</v>
      </c>
      <c r="K22" s="15" t="s">
        <v>33</v>
      </c>
    </row>
    <row r="23" spans="1:11" x14ac:dyDescent="0.35">
      <c r="A23" s="37">
        <v>44378</v>
      </c>
      <c r="B23" s="30">
        <v>9.1767881241565661</v>
      </c>
      <c r="C23" s="30">
        <v>0.36084974888063753</v>
      </c>
      <c r="D23" s="30">
        <v>0.53173579813992322</v>
      </c>
      <c r="E23" s="30">
        <v>3.0450905977367935</v>
      </c>
      <c r="F23" s="30">
        <v>0.75893482868989115</v>
      </c>
      <c r="G23" s="30">
        <v>3.3181465322021917</v>
      </c>
      <c r="H23" s="30">
        <v>1.1611245614901926</v>
      </c>
      <c r="I23" s="30">
        <v>9.060570169374671E-4</v>
      </c>
    </row>
    <row r="24" spans="1:11" x14ac:dyDescent="0.35">
      <c r="A24" s="37">
        <v>44409</v>
      </c>
      <c r="B24" s="30">
        <v>10.349462365591378</v>
      </c>
      <c r="C24" s="30">
        <v>0.28193710089752028</v>
      </c>
      <c r="D24" s="30">
        <v>0.52079960547748572</v>
      </c>
      <c r="E24" s="30">
        <v>3.1150926804433818</v>
      </c>
      <c r="F24" s="30">
        <v>0.75893482868989115</v>
      </c>
      <c r="G24" s="30">
        <v>4.5054636862223711</v>
      </c>
      <c r="H24" s="30">
        <v>1.2490158662378734</v>
      </c>
      <c r="I24" s="30">
        <v>-8.1781402377146151E-2</v>
      </c>
    </row>
    <row r="25" spans="1:11" x14ac:dyDescent="0.35">
      <c r="A25" s="37">
        <v>44440</v>
      </c>
      <c r="B25" s="30">
        <v>10.349462365591378</v>
      </c>
      <c r="C25" s="30">
        <v>0.28193710089752028</v>
      </c>
      <c r="D25" s="30">
        <v>0.52079960547748572</v>
      </c>
      <c r="E25" s="30">
        <v>3.1150926804433818</v>
      </c>
      <c r="F25" s="30">
        <v>0.75893482868989115</v>
      </c>
      <c r="G25" s="30">
        <v>4.5655365353719999</v>
      </c>
      <c r="H25" s="30">
        <v>1.2823959565544674</v>
      </c>
      <c r="I25" s="30">
        <v>-0.1752343418433675</v>
      </c>
    </row>
    <row r="26" spans="1:11" x14ac:dyDescent="0.35">
      <c r="A26" s="37">
        <v>44470</v>
      </c>
      <c r="B26" s="30">
        <v>11.231393775372123</v>
      </c>
      <c r="C26" s="30">
        <v>0.28193710089752028</v>
      </c>
      <c r="D26" s="30">
        <v>0.52079960547748572</v>
      </c>
      <c r="E26" s="30">
        <v>3.1150926804433818</v>
      </c>
      <c r="F26" s="30">
        <v>0.75893482868989115</v>
      </c>
      <c r="G26" s="30">
        <v>5.0186475191171285</v>
      </c>
      <c r="H26" s="30">
        <v>1.8070918878844817</v>
      </c>
      <c r="I26" s="30">
        <v>-0.27110984713776709</v>
      </c>
    </row>
    <row r="27" spans="1:11" x14ac:dyDescent="0.35">
      <c r="A27" s="37">
        <v>44501</v>
      </c>
      <c r="B27" s="30">
        <v>14.285714285714279</v>
      </c>
      <c r="C27" s="30">
        <v>0.28193710089752028</v>
      </c>
      <c r="D27" s="30">
        <v>0.52079960547748572</v>
      </c>
      <c r="E27" s="30">
        <v>3.1150926804433818</v>
      </c>
      <c r="F27" s="30">
        <v>0.75893482868989115</v>
      </c>
      <c r="G27" s="30">
        <v>7.2980537444791409</v>
      </c>
      <c r="H27" s="30">
        <v>2.8715808354316859</v>
      </c>
      <c r="I27" s="30">
        <v>-0.56068450970482608</v>
      </c>
    </row>
    <row r="28" spans="1:11" x14ac:dyDescent="0.35">
      <c r="A28" s="37">
        <v>44531</v>
      </c>
      <c r="B28" s="30">
        <v>15.667574931880113</v>
      </c>
      <c r="C28" s="30">
        <v>0.28193710089752028</v>
      </c>
      <c r="D28" s="30">
        <v>0.52079960547748572</v>
      </c>
      <c r="E28" s="30">
        <v>3.1150926804433818</v>
      </c>
      <c r="F28" s="30">
        <v>0.75893482868989115</v>
      </c>
      <c r="G28" s="30">
        <v>8.6533508894112181</v>
      </c>
      <c r="H28" s="30">
        <v>3.2416003949041277</v>
      </c>
      <c r="I28" s="30">
        <v>-0.90414056794351261</v>
      </c>
    </row>
    <row r="29" spans="1:11" x14ac:dyDescent="0.35">
      <c r="A29" s="37">
        <v>44562</v>
      </c>
      <c r="B29" s="30">
        <v>13.783783783783798</v>
      </c>
      <c r="C29" s="30">
        <v>0.28193710089752028</v>
      </c>
      <c r="D29" s="30">
        <v>0.52079960547748572</v>
      </c>
      <c r="E29" s="30">
        <v>3.1150926804433818</v>
      </c>
      <c r="F29" s="30">
        <v>0.75893482868989115</v>
      </c>
      <c r="G29" s="30">
        <v>6.7837178091745818</v>
      </c>
      <c r="H29" s="30">
        <v>2.671810534803956</v>
      </c>
      <c r="I29" s="30">
        <v>-0.34850877570301897</v>
      </c>
    </row>
    <row r="30" spans="1:11" x14ac:dyDescent="0.35">
      <c r="A30" s="37">
        <v>44593</v>
      </c>
      <c r="B30" s="30">
        <v>13.200000000000012</v>
      </c>
      <c r="C30" s="30">
        <v>0.28193710089752028</v>
      </c>
      <c r="D30" s="30">
        <v>0.52079960547748572</v>
      </c>
      <c r="E30" s="30">
        <v>3.1150926804433818</v>
      </c>
      <c r="F30" s="30">
        <v>0.75893482868989115</v>
      </c>
      <c r="G30" s="30">
        <v>6.0829931632065328</v>
      </c>
      <c r="H30" s="30">
        <v>2.567868880176686</v>
      </c>
      <c r="I30" s="30">
        <v>-0.12762625889148715</v>
      </c>
    </row>
    <row r="31" spans="1:11" x14ac:dyDescent="0.35">
      <c r="A31" s="37">
        <v>44621</v>
      </c>
      <c r="B31" s="30">
        <v>14.39790575916231</v>
      </c>
      <c r="C31" s="30">
        <v>0.28193710089752028</v>
      </c>
      <c r="D31" s="30">
        <v>0.52079960547748572</v>
      </c>
      <c r="E31" s="30">
        <v>3.1150926804433818</v>
      </c>
      <c r="F31" s="30">
        <v>0.67755555422706071</v>
      </c>
      <c r="G31" s="30">
        <v>6.8910899334641842</v>
      </c>
      <c r="H31" s="30">
        <v>2.8799155530738223</v>
      </c>
      <c r="I31" s="30">
        <v>3.1515331578855665E-2</v>
      </c>
    </row>
    <row r="32" spans="1:11" x14ac:dyDescent="0.35">
      <c r="A32" s="37">
        <v>44652</v>
      </c>
      <c r="B32" s="30">
        <v>13.273195876288678</v>
      </c>
      <c r="C32" s="30">
        <v>0.28193710089752028</v>
      </c>
      <c r="D32" s="30">
        <v>0.52079960547748572</v>
      </c>
      <c r="E32" s="30">
        <v>3.1150926804433818</v>
      </c>
      <c r="F32" s="30">
        <v>0.67755555422706071</v>
      </c>
      <c r="G32" s="30">
        <v>5.6860031095978449</v>
      </c>
      <c r="H32" s="30">
        <v>2.9113222990623973</v>
      </c>
      <c r="I32" s="30">
        <v>8.0485526582986466E-2</v>
      </c>
    </row>
    <row r="33" spans="1:9" x14ac:dyDescent="0.35">
      <c r="A33" s="37">
        <v>44682</v>
      </c>
      <c r="B33" s="30">
        <v>14.341085271317811</v>
      </c>
      <c r="C33" s="30">
        <v>0.28193710089752028</v>
      </c>
      <c r="D33" s="30">
        <v>0.52079960547748572</v>
      </c>
      <c r="E33" s="30">
        <v>3.1150926804433818</v>
      </c>
      <c r="F33" s="30">
        <v>0.67755555422706071</v>
      </c>
      <c r="G33" s="30">
        <v>5.668719730229574</v>
      </c>
      <c r="H33" s="30">
        <v>3.9021196699441667</v>
      </c>
      <c r="I33" s="30">
        <v>0.17486093009862103</v>
      </c>
    </row>
    <row r="34" spans="1:9" x14ac:dyDescent="0.35">
      <c r="A34" s="37">
        <v>44713</v>
      </c>
      <c r="B34" s="30">
        <v>17.829457364341074</v>
      </c>
      <c r="C34" s="30">
        <v>0.28193710089752028</v>
      </c>
      <c r="D34" s="30">
        <v>0.52079960547748572</v>
      </c>
      <c r="E34" s="30">
        <v>3.1150926804433818</v>
      </c>
      <c r="F34" s="30">
        <v>0.67755555422706071</v>
      </c>
      <c r="G34" s="30">
        <v>8.8239336916331066</v>
      </c>
      <c r="H34" s="30">
        <v>4.4722280161466452</v>
      </c>
      <c r="I34" s="30">
        <v>-6.2089284484127205E-2</v>
      </c>
    </row>
    <row r="35" spans="1:9" x14ac:dyDescent="0.35">
      <c r="A35" s="37">
        <v>44743</v>
      </c>
      <c r="B35" s="30">
        <v>19.035846724351035</v>
      </c>
      <c r="C35" s="30">
        <v>0.3684063963803535</v>
      </c>
      <c r="D35" s="30">
        <v>0.60154403288347535</v>
      </c>
      <c r="E35" s="30">
        <v>1.722888533485212</v>
      </c>
      <c r="F35" s="30">
        <v>0.67755555422706071</v>
      </c>
      <c r="G35" s="30">
        <v>11.394138036489439</v>
      </c>
      <c r="H35" s="30">
        <v>5.109208120850572</v>
      </c>
      <c r="I35" s="30">
        <v>-0.83789394996507482</v>
      </c>
    </row>
    <row r="36" spans="1:9" x14ac:dyDescent="0.35">
      <c r="A36" s="37">
        <v>44774</v>
      </c>
      <c r="B36" s="30">
        <v>15.834348355663819</v>
      </c>
      <c r="C36" s="30">
        <v>0.36422618015436226</v>
      </c>
      <c r="D36" s="30">
        <v>0.60154403288347535</v>
      </c>
      <c r="E36" s="30">
        <v>1.7487898941902236</v>
      </c>
      <c r="F36" s="30">
        <v>0.67755555422706071</v>
      </c>
      <c r="G36" s="30">
        <v>8.2205543829303789</v>
      </c>
      <c r="H36" s="30">
        <v>4.4939212156178527</v>
      </c>
      <c r="I36" s="30">
        <v>-0.27224290433953691</v>
      </c>
    </row>
    <row r="37" spans="1:9" x14ac:dyDescent="0.35">
      <c r="A37" s="37">
        <v>44805</v>
      </c>
      <c r="B37" s="30">
        <v>13.398294762484774</v>
      </c>
      <c r="C37" s="30">
        <v>0.36422618015436226</v>
      </c>
      <c r="D37" s="30">
        <v>0.60154403288347535</v>
      </c>
      <c r="E37" s="30">
        <v>1.7487898941902236</v>
      </c>
      <c r="F37" s="30">
        <v>0.67755555422706071</v>
      </c>
      <c r="G37" s="30">
        <v>5.7557649484301256</v>
      </c>
      <c r="H37" s="30">
        <v>4.2912764977601627</v>
      </c>
      <c r="I37" s="30">
        <v>-4.0862345160636693E-2</v>
      </c>
    </row>
    <row r="38" spans="1:9" x14ac:dyDescent="0.35">
      <c r="A38" s="37">
        <v>44835</v>
      </c>
      <c r="B38" s="30">
        <v>12.287104622871038</v>
      </c>
      <c r="C38" s="30">
        <v>0.36422618015436226</v>
      </c>
      <c r="D38" s="30">
        <v>0.60154403288347535</v>
      </c>
      <c r="E38" s="30">
        <v>1.7487898941902236</v>
      </c>
      <c r="F38" s="30">
        <v>0.67755555422706071</v>
      </c>
      <c r="G38" s="30">
        <v>4.6743000096218621</v>
      </c>
      <c r="H38" s="30">
        <v>4.185873023913353</v>
      </c>
      <c r="I38" s="30">
        <v>3.4815927880700315E-2</v>
      </c>
    </row>
    <row r="39" spans="1:9" x14ac:dyDescent="0.35">
      <c r="A39" s="37">
        <v>44866</v>
      </c>
      <c r="B39" s="30">
        <v>10.833333333333318</v>
      </c>
      <c r="C39" s="30">
        <v>0.36422618015436226</v>
      </c>
      <c r="D39" s="30">
        <v>0.60154403288347535</v>
      </c>
      <c r="E39" s="30">
        <v>1.7487898941902236</v>
      </c>
      <c r="F39" s="30">
        <v>0.67755555422706071</v>
      </c>
      <c r="G39" s="30">
        <v>3.6170178645883442</v>
      </c>
      <c r="H39" s="30">
        <v>3.8448754170874846</v>
      </c>
      <c r="I39" s="30">
        <v>-2.0675609797631722E-2</v>
      </c>
    </row>
    <row r="40" spans="1:9" x14ac:dyDescent="0.35">
      <c r="A40" s="37">
        <v>44896</v>
      </c>
      <c r="B40" s="30">
        <v>10.247349823321539</v>
      </c>
      <c r="C40" s="30">
        <v>0.36422618015436226</v>
      </c>
      <c r="D40" s="30">
        <v>0.60154403288347535</v>
      </c>
      <c r="E40" s="30">
        <v>1.7487898941902236</v>
      </c>
      <c r="F40" s="30">
        <v>0.67755555422706071</v>
      </c>
      <c r="G40" s="30">
        <v>3.3270335714887809</v>
      </c>
      <c r="H40" s="30">
        <v>3.3907307673304024</v>
      </c>
      <c r="I40" s="30">
        <v>0.13746982304723332</v>
      </c>
    </row>
    <row r="41" spans="1:9" x14ac:dyDescent="0.35">
      <c r="A41" s="37">
        <v>44927</v>
      </c>
      <c r="B41" s="30">
        <v>7.3634204275534465</v>
      </c>
      <c r="C41" s="30">
        <v>0.36422618015436226</v>
      </c>
      <c r="D41" s="30">
        <v>0.60154403288347535</v>
      </c>
      <c r="E41" s="30">
        <v>1.7487898941902236</v>
      </c>
      <c r="F41" s="30">
        <v>0.67755555422706071</v>
      </c>
      <c r="G41" s="30">
        <v>1.9433632425123701</v>
      </c>
      <c r="H41" s="30">
        <v>1.9136202651969165</v>
      </c>
      <c r="I41" s="30">
        <v>0.11432125838903762</v>
      </c>
    </row>
    <row r="42" spans="1:9" x14ac:dyDescent="0.35">
      <c r="A42" s="37">
        <v>44958</v>
      </c>
      <c r="B42" s="30">
        <v>6.8315665488810406</v>
      </c>
      <c r="C42" s="30">
        <v>0.36422618015436226</v>
      </c>
      <c r="D42" s="30">
        <v>0.60154403288347535</v>
      </c>
      <c r="E42" s="30">
        <v>1.7487898941902236</v>
      </c>
      <c r="F42" s="30">
        <v>0.67755555422706071</v>
      </c>
      <c r="G42" s="30">
        <v>1.6196662647321975</v>
      </c>
      <c r="H42" s="30">
        <v>1.5583599771279477</v>
      </c>
      <c r="I42" s="30">
        <v>0.26142464556577316</v>
      </c>
    </row>
    <row r="43" spans="1:9" x14ac:dyDescent="0.35">
      <c r="A43" s="37">
        <v>44986</v>
      </c>
      <c r="B43" s="30">
        <v>6.1784897025171537</v>
      </c>
      <c r="C43" s="30">
        <v>0.36422618015436226</v>
      </c>
      <c r="D43" s="30">
        <v>0.60154403288347535</v>
      </c>
      <c r="E43" s="30">
        <v>1.7487898941902236</v>
      </c>
      <c r="F43" s="30">
        <v>0.86965420200211008</v>
      </c>
      <c r="G43" s="30">
        <v>1.3202928669397698</v>
      </c>
      <c r="H43" s="30">
        <v>1.0538323235680733</v>
      </c>
      <c r="I43" s="30">
        <v>0.22015020277913866</v>
      </c>
    </row>
    <row r="44" spans="1:9" x14ac:dyDescent="0.35">
      <c r="A44" s="37">
        <v>45017</v>
      </c>
      <c r="B44" s="30">
        <v>5.3469852104664151</v>
      </c>
      <c r="C44" s="30">
        <v>0.36422618015436226</v>
      </c>
      <c r="D44" s="30">
        <v>0.60154403288347535</v>
      </c>
      <c r="E44" s="30">
        <v>1.7487898941902236</v>
      </c>
      <c r="F44" s="30">
        <v>0.86965420200211008</v>
      </c>
      <c r="G44" s="30">
        <v>0.99120201096892147</v>
      </c>
      <c r="H44" s="30">
        <v>0.46427860336307897</v>
      </c>
      <c r="I44" s="30">
        <v>0.30729028690424354</v>
      </c>
    </row>
    <row r="45" spans="1:9" x14ac:dyDescent="0.35">
      <c r="A45" s="37">
        <v>45047</v>
      </c>
      <c r="B45" s="30">
        <v>4.7457627118644208</v>
      </c>
      <c r="C45" s="30">
        <v>0.36422618015436226</v>
      </c>
      <c r="D45" s="30">
        <v>0.60154403288347535</v>
      </c>
      <c r="E45" s="30">
        <v>1.7487898941902236</v>
      </c>
      <c r="F45" s="30">
        <v>0.86965420200211008</v>
      </c>
      <c r="G45" s="30">
        <v>1.4970366655341847</v>
      </c>
      <c r="H45" s="30">
        <v>-0.38456575906913265</v>
      </c>
      <c r="I45" s="30">
        <v>4.9077496169196877E-2</v>
      </c>
    </row>
    <row r="46" spans="1:9" x14ac:dyDescent="0.35">
      <c r="A46" s="37">
        <v>45078</v>
      </c>
      <c r="B46" s="30">
        <v>0.76754385964912242</v>
      </c>
      <c r="C46" s="30">
        <v>0.36422618015436226</v>
      </c>
      <c r="D46" s="30">
        <v>0.60154403288347535</v>
      </c>
      <c r="E46" s="30">
        <v>1.7487898941902236</v>
      </c>
      <c r="F46" s="30">
        <v>0.86965420200211008</v>
      </c>
      <c r="G46" s="30">
        <v>-1.4022309615829123</v>
      </c>
      <c r="H46" s="30">
        <v>-1.0086638581988712</v>
      </c>
      <c r="I46" s="30">
        <v>-0.40577562979926562</v>
      </c>
    </row>
    <row r="47" spans="1:9" x14ac:dyDescent="0.35">
      <c r="A47" s="37">
        <v>45108</v>
      </c>
      <c r="B47" s="30">
        <v>-0.83073727933540287</v>
      </c>
      <c r="C47" s="30">
        <v>0.25200689813184868</v>
      </c>
      <c r="D47" s="30">
        <v>0.72479390155565604</v>
      </c>
      <c r="E47" s="30">
        <v>3.2824202394291455</v>
      </c>
      <c r="F47" s="30">
        <v>0.86965420200211008</v>
      </c>
      <c r="G47" s="30">
        <v>-3.4226120720636262</v>
      </c>
      <c r="H47" s="30">
        <v>-1.5024395166077062</v>
      </c>
      <c r="I47" s="30">
        <v>-1.0345609317828308</v>
      </c>
    </row>
    <row r="48" spans="1:9" x14ac:dyDescent="0.35">
      <c r="A48" s="37">
        <v>45139</v>
      </c>
      <c r="B48" s="30">
        <v>1.682439537329139</v>
      </c>
      <c r="C48" s="30">
        <v>0.71466779491086074</v>
      </c>
      <c r="D48" s="30">
        <v>0.72479390155565604</v>
      </c>
      <c r="E48" s="30">
        <v>3.3834939821320313</v>
      </c>
      <c r="F48" s="30">
        <v>0.86965420200211008</v>
      </c>
      <c r="G48" s="30">
        <v>-2.1751841769660842</v>
      </c>
      <c r="H48" s="30">
        <v>-1.2205172775496742</v>
      </c>
      <c r="I48" s="30">
        <v>-0.614468888755761</v>
      </c>
    </row>
    <row r="49" spans="1:9" x14ac:dyDescent="0.35">
      <c r="A49" s="37">
        <v>45170</v>
      </c>
      <c r="B49" s="30">
        <v>6.1224489795918435</v>
      </c>
      <c r="C49" s="30">
        <v>0.71466779491086074</v>
      </c>
      <c r="D49" s="30">
        <v>0.72479390155565604</v>
      </c>
      <c r="E49" s="30">
        <v>3.3834939821320313</v>
      </c>
      <c r="F49" s="30">
        <v>0.86965420200211008</v>
      </c>
      <c r="G49" s="30">
        <v>1.0873792492539363</v>
      </c>
      <c r="H49" s="30">
        <v>-0.54340183304494483</v>
      </c>
      <c r="I49" s="30">
        <v>-0.11413831721780543</v>
      </c>
    </row>
    <row r="50" spans="1:9" x14ac:dyDescent="0.35">
      <c r="A50" s="37">
        <v>45200</v>
      </c>
      <c r="B50" s="30">
        <v>9.2091007583965379</v>
      </c>
      <c r="C50" s="30">
        <v>0.71466779491086074</v>
      </c>
      <c r="D50" s="30">
        <v>0.72479390155565604</v>
      </c>
      <c r="E50" s="30">
        <v>3.3834939821320313</v>
      </c>
      <c r="F50" s="30">
        <v>0.86965420200211008</v>
      </c>
      <c r="G50" s="30">
        <v>3.0989304250982377</v>
      </c>
      <c r="H50" s="30">
        <v>0.31588296154773554</v>
      </c>
      <c r="I50" s="30">
        <v>0.10167749114990698</v>
      </c>
    </row>
    <row r="51" spans="1:9" x14ac:dyDescent="0.35">
      <c r="A51" s="37">
        <v>45231</v>
      </c>
      <c r="B51" s="30">
        <v>6.4446831364124657</v>
      </c>
      <c r="C51" s="30">
        <v>0.71466779491086074</v>
      </c>
      <c r="D51" s="30">
        <v>0.72479390155565604</v>
      </c>
      <c r="E51" s="30">
        <v>3.3834939821320313</v>
      </c>
      <c r="F51" s="30">
        <v>0.86965420200211008</v>
      </c>
      <c r="G51" s="30">
        <v>0.89096809974734614</v>
      </c>
      <c r="H51" s="30">
        <v>-0.25483792743435585</v>
      </c>
      <c r="I51" s="30">
        <v>0.11594308349881732</v>
      </c>
    </row>
    <row r="52" spans="1:9" x14ac:dyDescent="0.35">
      <c r="A52" s="37">
        <v>45261</v>
      </c>
      <c r="B52" s="30">
        <v>4.9145299145299193</v>
      </c>
      <c r="C52" s="30">
        <v>0.71466779491086074</v>
      </c>
      <c r="D52" s="30">
        <v>0.72479390155565604</v>
      </c>
      <c r="E52" s="30">
        <v>3.3834939821320313</v>
      </c>
      <c r="F52" s="30">
        <v>0.86965420200211008</v>
      </c>
      <c r="G52" s="30">
        <v>-0.27010857719834147</v>
      </c>
      <c r="H52" s="30">
        <v>-0.43298373905513371</v>
      </c>
      <c r="I52" s="30">
        <v>-7.4987649817264135E-2</v>
      </c>
    </row>
    <row r="53" spans="1:9" x14ac:dyDescent="0.35">
      <c r="A53" s="37">
        <v>45292</v>
      </c>
      <c r="B53" s="30">
        <v>6.9690265486725522</v>
      </c>
      <c r="C53" s="30">
        <v>0.71466779491086074</v>
      </c>
      <c r="D53" s="30">
        <v>0.72479390155565604</v>
      </c>
      <c r="E53" s="30">
        <v>3.3834939821320313</v>
      </c>
      <c r="F53" s="30">
        <v>0.86965420200211008</v>
      </c>
      <c r="G53" s="30">
        <v>1.0805889658659182</v>
      </c>
      <c r="H53" s="30">
        <v>-8.371285981731906E-2</v>
      </c>
      <c r="I53" s="30">
        <v>0.27954056202329447</v>
      </c>
    </row>
    <row r="54" spans="1:9" x14ac:dyDescent="0.35">
      <c r="A54" s="37">
        <v>45323</v>
      </c>
      <c r="B54" s="30">
        <v>7.4972436604189507</v>
      </c>
      <c r="C54" s="30">
        <v>0.71466779491086074</v>
      </c>
      <c r="D54" s="30">
        <v>0.72479390155565604</v>
      </c>
      <c r="E54" s="30">
        <v>3.3834939821320313</v>
      </c>
      <c r="F54" s="30">
        <v>0.86965420200211008</v>
      </c>
      <c r="G54" s="30">
        <v>1.52532799579934</v>
      </c>
      <c r="H54" s="30">
        <v>9.9024984765387222E-2</v>
      </c>
      <c r="I54" s="30">
        <v>0.18028079925356533</v>
      </c>
    </row>
    <row r="55" spans="1:9" x14ac:dyDescent="0.35">
      <c r="A55" s="37">
        <v>45352</v>
      </c>
      <c r="B55" s="30">
        <v>7.8663793103448176</v>
      </c>
      <c r="C55" s="30">
        <v>0.71466779491086074</v>
      </c>
      <c r="D55" s="30">
        <v>0.72479390155565604</v>
      </c>
      <c r="E55" s="30">
        <v>3.3834939821320313</v>
      </c>
      <c r="F55" s="30">
        <v>0.97323662794809462</v>
      </c>
      <c r="G55" s="30">
        <v>1.3807789207527275</v>
      </c>
      <c r="H55" s="30">
        <v>0.44448239146593832</v>
      </c>
      <c r="I55" s="30">
        <v>0.24492569157950861</v>
      </c>
    </row>
    <row r="56" spans="1:9" x14ac:dyDescent="0.35">
      <c r="A56" s="37">
        <v>45383</v>
      </c>
      <c r="B56" s="30">
        <v>8.8552915766738636</v>
      </c>
      <c r="C56" s="30">
        <v>0.71466779491086074</v>
      </c>
      <c r="D56" s="30">
        <v>0.72479390155565604</v>
      </c>
      <c r="E56" s="30">
        <v>3.3834939821320313</v>
      </c>
      <c r="F56" s="30">
        <v>0.97323662794809462</v>
      </c>
      <c r="G56" s="30">
        <v>1.9725413153610398</v>
      </c>
      <c r="H56" s="30">
        <v>0.67077986940781242</v>
      </c>
      <c r="I56" s="30">
        <v>0.4157780853583688</v>
      </c>
    </row>
    <row r="57" spans="1:9" x14ac:dyDescent="0.35">
      <c r="A57" s="37">
        <v>45413</v>
      </c>
      <c r="B57" s="30">
        <v>8.8457389428263191</v>
      </c>
      <c r="C57" s="30">
        <v>0.71466779491086074</v>
      </c>
      <c r="D57" s="30">
        <v>0.72479390155565604</v>
      </c>
      <c r="E57" s="30">
        <v>3.3834939821320313</v>
      </c>
      <c r="F57" s="30">
        <v>0.97323662794809462</v>
      </c>
      <c r="G57" s="30">
        <v>1.9611661459758523</v>
      </c>
      <c r="H57" s="30">
        <v>0.78311770496414101</v>
      </c>
      <c r="I57" s="30">
        <v>0.30526278533968387</v>
      </c>
    </row>
    <row r="58" spans="1:9" x14ac:dyDescent="0.35">
      <c r="A58" s="37">
        <v>45444</v>
      </c>
      <c r="B58" s="30">
        <v>8.269858541893349</v>
      </c>
      <c r="C58" s="30">
        <v>0.71466779491086074</v>
      </c>
      <c r="D58" s="30">
        <v>0.72479390155565604</v>
      </c>
      <c r="E58" s="30">
        <v>3.3834939821320313</v>
      </c>
      <c r="F58" s="30">
        <v>0.97323662794809462</v>
      </c>
      <c r="G58" s="30">
        <v>1.5018212287407906</v>
      </c>
      <c r="H58" s="30">
        <v>0.70933807795652581</v>
      </c>
      <c r="I58" s="30">
        <v>0.2625069286493904</v>
      </c>
    </row>
    <row r="59" spans="1:9" x14ac:dyDescent="0.35">
      <c r="A59" s="37">
        <v>45474</v>
      </c>
      <c r="B59" s="30">
        <v>6.8062827225130906</v>
      </c>
      <c r="C59" s="30">
        <v>0.90782599625629135</v>
      </c>
      <c r="D59" s="30">
        <v>0.56417212164101305</v>
      </c>
      <c r="E59" s="30">
        <v>2.6843045827085428</v>
      </c>
      <c r="F59" s="30">
        <v>0.97323662794809462</v>
      </c>
      <c r="G59" s="30">
        <v>0.74798163224168723</v>
      </c>
      <c r="H59" s="30">
        <v>0.56369581122271983</v>
      </c>
      <c r="I59" s="30">
        <v>0.365065950494742</v>
      </c>
    </row>
    <row r="60" spans="1:9" x14ac:dyDescent="0.35">
      <c r="A60" s="37">
        <v>45505</v>
      </c>
      <c r="B60" s="30">
        <v>5.4808686659772565</v>
      </c>
      <c r="C60" s="30">
        <v>0.42689433408607425</v>
      </c>
      <c r="D60" s="30">
        <v>0.56417212164101305</v>
      </c>
      <c r="E60" s="30">
        <v>2.540053275288948</v>
      </c>
      <c r="F60" s="30">
        <v>0.97323662794809462</v>
      </c>
      <c r="G60" s="30">
        <v>0.2384846943684617</v>
      </c>
      <c r="H60" s="30">
        <v>0.26920836903716561</v>
      </c>
      <c r="I60" s="30">
        <v>0.46881924360749849</v>
      </c>
    </row>
    <row r="61" spans="1:9" x14ac:dyDescent="0.35">
      <c r="A61" s="37">
        <v>45536</v>
      </c>
      <c r="B61" s="30">
        <v>2.0242914979757165</v>
      </c>
      <c r="C61" s="30">
        <v>0.42689433408607425</v>
      </c>
      <c r="D61" s="30">
        <v>0.56417212164101305</v>
      </c>
      <c r="E61" s="30">
        <v>2.540053275288948</v>
      </c>
      <c r="F61" s="30">
        <v>0.97323662794809462</v>
      </c>
      <c r="G61" s="30">
        <v>-2.0868625744766347</v>
      </c>
      <c r="H61" s="30">
        <v>-0.57446902531755317</v>
      </c>
      <c r="I61" s="30">
        <v>0.18126673880577426</v>
      </c>
    </row>
    <row r="62" spans="1:9" x14ac:dyDescent="0.35">
      <c r="A62" s="37">
        <v>45566</v>
      </c>
      <c r="B62" s="30">
        <v>-1.388888888888884</v>
      </c>
      <c r="C62" s="30">
        <v>0.42689433408607425</v>
      </c>
      <c r="D62" s="30">
        <v>0.56417212164101305</v>
      </c>
      <c r="E62" s="30">
        <v>2.540053275288948</v>
      </c>
      <c r="F62" s="30">
        <v>0.97323662794809462</v>
      </c>
      <c r="G62" s="30">
        <v>-3.8334206428115802</v>
      </c>
      <c r="H62" s="30">
        <v>-1.7723096457144205</v>
      </c>
      <c r="I62" s="30">
        <v>-0.28751495932701321</v>
      </c>
    </row>
    <row r="63" spans="1:9" x14ac:dyDescent="0.35">
      <c r="A63" s="37">
        <v>45597</v>
      </c>
      <c r="B63" s="30">
        <v>0.60544904137236344</v>
      </c>
      <c r="C63" s="30">
        <v>0.42689433408607425</v>
      </c>
      <c r="D63" s="30">
        <v>0.56417212164101305</v>
      </c>
      <c r="E63" s="30">
        <v>2.540053275288948</v>
      </c>
      <c r="F63" s="30">
        <v>0.97323662794809462</v>
      </c>
      <c r="G63" s="30">
        <v>-2.2988524626964124</v>
      </c>
      <c r="H63" s="30">
        <v>-1.6048790721371418</v>
      </c>
      <c r="I63" s="30">
        <v>4.8242172417876095E-3</v>
      </c>
    </row>
    <row r="64" spans="1:9" x14ac:dyDescent="0.35">
      <c r="A64" s="37">
        <v>45627</v>
      </c>
      <c r="B64" s="30">
        <v>1.8329938900203624</v>
      </c>
      <c r="C64" s="30">
        <v>0.42689433408607425</v>
      </c>
      <c r="D64" s="30">
        <v>0.56417212164101305</v>
      </c>
      <c r="E64" s="30">
        <v>2.540053275288948</v>
      </c>
      <c r="F64" s="30">
        <v>0.97323662794809462</v>
      </c>
      <c r="G64" s="30">
        <v>-1.6025348593853681</v>
      </c>
      <c r="H64" s="30">
        <v>-1.3018669325799122</v>
      </c>
      <c r="I64" s="30">
        <v>0.23303932302151265</v>
      </c>
    </row>
    <row r="65" spans="1:9" x14ac:dyDescent="0.35">
      <c r="A65" s="37">
        <v>45658</v>
      </c>
      <c r="B65" s="30">
        <v>3.8262668045501602</v>
      </c>
      <c r="C65" s="30">
        <v>0.62899955362152093</v>
      </c>
      <c r="D65" s="30">
        <v>0.60681837125948102</v>
      </c>
      <c r="E65" s="30">
        <v>3.0620587142326272</v>
      </c>
      <c r="F65" s="30">
        <v>0.12285967799287947</v>
      </c>
      <c r="G65" s="30">
        <v>-0.70765069723102825</v>
      </c>
      <c r="H65" s="30">
        <v>-0.20720133304354105</v>
      </c>
      <c r="I65" s="30">
        <v>0.32038251771822068</v>
      </c>
    </row>
    <row r="66" spans="1:9" x14ac:dyDescent="0.35">
      <c r="A66" s="37">
        <v>45689</v>
      </c>
      <c r="B66" s="30">
        <v>4.2051282051281946</v>
      </c>
      <c r="C66" s="30">
        <v>0.62899955362152093</v>
      </c>
      <c r="D66" s="30">
        <v>0.60681837125948102</v>
      </c>
      <c r="E66" s="30">
        <v>3.0620587142326272</v>
      </c>
      <c r="F66" s="30">
        <v>0.12285967799287947</v>
      </c>
      <c r="G66" s="30">
        <v>-0.63530168256349873</v>
      </c>
      <c r="H66" s="30">
        <v>-0.11432867365972302</v>
      </c>
      <c r="I66" s="30">
        <v>0.53402224424490763</v>
      </c>
    </row>
    <row r="67" spans="1:9" x14ac:dyDescent="0.35">
      <c r="A67" s="71">
        <v>45717</v>
      </c>
      <c r="B67" s="30">
        <v>1.7982017982018039</v>
      </c>
      <c r="C67" s="30">
        <v>0.42689433408607425</v>
      </c>
      <c r="D67" s="30">
        <v>0.56417212164101305</v>
      </c>
      <c r="E67" s="30">
        <v>2.540053275288948</v>
      </c>
      <c r="F67" s="30">
        <v>0.68590993296770308</v>
      </c>
      <c r="G67" s="30">
        <v>-1.8331161533856066</v>
      </c>
      <c r="H67" s="30">
        <v>-0.70759549362528673</v>
      </c>
      <c r="I67" s="30">
        <v>0.12188378122895926</v>
      </c>
    </row>
    <row r="68" spans="1:9" x14ac:dyDescent="0.35">
      <c r="A68" s="71">
        <v>45748</v>
      </c>
      <c r="B68" s="30">
        <v>9.9206349206348854E-2</v>
      </c>
      <c r="C68" s="30">
        <v>0.42689433408607425</v>
      </c>
      <c r="D68" s="30">
        <v>0.56417212164101305</v>
      </c>
      <c r="E68" s="30">
        <v>2.540053275288948</v>
      </c>
      <c r="F68" s="30">
        <v>0.68590993296770308</v>
      </c>
      <c r="G68" s="30">
        <v>-2.8867771878048236</v>
      </c>
      <c r="H68" s="30">
        <v>-1.0194253197684555</v>
      </c>
      <c r="I68" s="30">
        <v>-0.21162080720411036</v>
      </c>
    </row>
    <row r="69" spans="1:9" x14ac:dyDescent="0.35">
      <c r="A69" s="71">
        <v>45778</v>
      </c>
      <c r="B69" s="30">
        <v>-0.29732408325074955</v>
      </c>
      <c r="C69" s="30">
        <v>0.62899955362152093</v>
      </c>
      <c r="D69" s="30">
        <v>0.60681837125948102</v>
      </c>
      <c r="E69" s="30">
        <v>3.0620587142326272</v>
      </c>
      <c r="F69" s="30">
        <v>8.6588062015503925E-2</v>
      </c>
      <c r="G69" s="30">
        <v>-2.8071135430916567</v>
      </c>
      <c r="H69" s="30">
        <v>-0.50608789159537526</v>
      </c>
      <c r="I69" s="30">
        <v>-1.3685873496928505</v>
      </c>
    </row>
    <row r="70" spans="1:9" x14ac:dyDescent="0.35">
      <c r="A70" s="71">
        <v>45809</v>
      </c>
      <c r="B70" s="30">
        <v>0.90452261306532833</v>
      </c>
      <c r="C70" s="30">
        <v>0.62899955362152093</v>
      </c>
      <c r="D70" s="30">
        <v>0.60681837125948102</v>
      </c>
      <c r="E70" s="30">
        <v>3.0620587142326272</v>
      </c>
      <c r="F70" s="30">
        <v>8.6588062015503925E-2</v>
      </c>
      <c r="G70" s="30">
        <v>-2.0627968663253324</v>
      </c>
      <c r="H70" s="30">
        <v>-0.43399536015390711</v>
      </c>
      <c r="I70" s="30">
        <v>-0.98314986158456508</v>
      </c>
    </row>
    <row r="71" spans="1:9" x14ac:dyDescent="0.35">
      <c r="A71" s="71">
        <v>45839</v>
      </c>
      <c r="B71" s="30">
        <v>3.7254901960784181</v>
      </c>
      <c r="C71" s="30">
        <v>0.41505179768434008</v>
      </c>
      <c r="D71" s="30">
        <v>0.90694698354661785</v>
      </c>
      <c r="E71" s="30">
        <v>2.3494887398196762</v>
      </c>
      <c r="F71" s="30">
        <v>0.68590993296770308</v>
      </c>
      <c r="G71" s="30">
        <v>-1.1519786991131555</v>
      </c>
      <c r="H71" s="30">
        <v>-0.49696553692666368</v>
      </c>
      <c r="I71" s="30">
        <v>1.0170369780998998</v>
      </c>
    </row>
    <row r="72" spans="1:9" x14ac:dyDescent="0.35">
      <c r="A72" s="71">
        <v>45870</v>
      </c>
      <c r="B72" s="30">
        <v>3.5294117647058698</v>
      </c>
      <c r="C72" s="30">
        <v>0.41505179768434008</v>
      </c>
      <c r="D72" s="30">
        <v>0.89945155393053089</v>
      </c>
      <c r="E72" s="30">
        <v>2.3005484460694721</v>
      </c>
      <c r="F72" s="30">
        <v>0.68590993296770308</v>
      </c>
      <c r="G72" s="30">
        <v>-1.2773854912114986</v>
      </c>
      <c r="H72" s="30">
        <v>-0.28367900144991548</v>
      </c>
      <c r="I72" s="30">
        <v>0.78951452671523858</v>
      </c>
    </row>
    <row r="73" spans="1:9" x14ac:dyDescent="0.35">
      <c r="A73" s="71">
        <v>45901</v>
      </c>
      <c r="B73" s="30">
        <v>4.4642857142857206</v>
      </c>
      <c r="C73" s="30">
        <v>0.61155038759690117</v>
      </c>
      <c r="D73" s="30">
        <v>0.96744186046511715</v>
      </c>
      <c r="E73" s="30">
        <v>2.7733333333333356</v>
      </c>
      <c r="F73" s="30">
        <v>8.6588062015503925E-2</v>
      </c>
      <c r="G73" s="30">
        <v>-0.39390661618892964</v>
      </c>
      <c r="H73" s="30">
        <v>-6.9834590505182273E-2</v>
      </c>
      <c r="I73" s="30">
        <v>0.48911327756897505</v>
      </c>
    </row>
    <row r="74" spans="1:9" x14ac:dyDescent="0.35">
      <c r="A74" s="71">
        <v>45931</v>
      </c>
      <c r="B74" s="30">
        <v>6.0362173038229328</v>
      </c>
      <c r="C74" s="30">
        <v>0.61155038759690117</v>
      </c>
      <c r="D74" s="30">
        <v>0.96744186046511715</v>
      </c>
      <c r="E74" s="30">
        <v>2.7733333333333356</v>
      </c>
      <c r="F74" s="30">
        <v>8.6588062015503925E-2</v>
      </c>
      <c r="G74" s="30">
        <v>0.55908875177978246</v>
      </c>
      <c r="H74" s="30">
        <v>0.15694497394840587</v>
      </c>
      <c r="I74" s="30">
        <v>0.88126993468388726</v>
      </c>
    </row>
    <row r="75" spans="1:9" x14ac:dyDescent="0.35">
      <c r="A75" s="71">
        <v>45962</v>
      </c>
      <c r="B75" s="30">
        <v>4.9147442326980872</v>
      </c>
      <c r="C75" s="30">
        <v>0.41505179768434008</v>
      </c>
      <c r="D75" s="30">
        <v>0.89945155393053089</v>
      </c>
      <c r="E75" s="30">
        <v>2.3005484460694721</v>
      </c>
      <c r="F75" s="30">
        <v>0.68590993296770308</v>
      </c>
      <c r="G75" s="30">
        <v>-0.10658086139450701</v>
      </c>
      <c r="H75" s="30">
        <v>0.20943714465497712</v>
      </c>
      <c r="I75" s="30">
        <v>0.51092621878557143</v>
      </c>
    </row>
    <row r="76" spans="1:9" x14ac:dyDescent="0.35">
      <c r="A76" s="71">
        <v>45992</v>
      </c>
      <c r="B76" s="30">
        <v>5.0999999999999934</v>
      </c>
      <c r="C76" s="30">
        <v>0.41505179768434008</v>
      </c>
      <c r="D76" s="30">
        <v>0.89945155393053089</v>
      </c>
      <c r="E76" s="30">
        <v>2.3005484460694721</v>
      </c>
      <c r="F76" s="30">
        <v>0.68590993296770308</v>
      </c>
      <c r="G76" s="30">
        <v>2.1145642900667998E-2</v>
      </c>
      <c r="H76" s="30">
        <v>0.30438756855575805</v>
      </c>
      <c r="I76" s="30">
        <v>0.47350505789152209</v>
      </c>
    </row>
    <row r="77" spans="1:9" x14ac:dyDescent="0.35">
      <c r="A77" s="71">
        <v>46023</v>
      </c>
      <c r="B77" s="30">
        <v>3.685258964143423</v>
      </c>
      <c r="C77" s="30">
        <v>0.61155038759690117</v>
      </c>
      <c r="D77" s="30">
        <v>0.96744186046511715</v>
      </c>
      <c r="E77" s="30">
        <v>2.7733333333333356</v>
      </c>
      <c r="F77" s="30">
        <v>8.6588062015503925E-2</v>
      </c>
      <c r="G77" s="30">
        <v>-0.64940763492759934</v>
      </c>
      <c r="H77" s="30">
        <v>-0.13502883109940048</v>
      </c>
      <c r="I77" s="30">
        <v>3.0781786759565666E-2</v>
      </c>
    </row>
    <row r="78" spans="1:9" x14ac:dyDescent="0.35">
      <c r="A78" s="71">
        <v>46054</v>
      </c>
      <c r="B78" s="30">
        <v>1.6732283464566899</v>
      </c>
      <c r="C78" s="30">
        <v>0.61155038759690117</v>
      </c>
      <c r="D78" s="30">
        <v>0.96744186046511715</v>
      </c>
      <c r="E78" s="30">
        <v>2.7733333333333356</v>
      </c>
      <c r="F78" s="30">
        <v>8.6588062015503925E-2</v>
      </c>
      <c r="G78" s="30">
        <v>-1.807995019787449</v>
      </c>
      <c r="H78" s="30">
        <v>-0.39095461247609453</v>
      </c>
      <c r="I78" s="30">
        <v>-0.56673566469062386</v>
      </c>
    </row>
    <row r="79" spans="1:9" x14ac:dyDescent="0.35">
      <c r="A79" s="22"/>
      <c r="B79" s="30"/>
      <c r="C79" s="30"/>
      <c r="D79" s="28"/>
      <c r="E79" s="28"/>
      <c r="F79" s="28"/>
      <c r="G79" s="28"/>
      <c r="H79" s="28"/>
      <c r="I79" s="28"/>
    </row>
    <row r="80" spans="1:9" x14ac:dyDescent="0.35">
      <c r="A80" s="22"/>
      <c r="B80" s="30"/>
      <c r="C80" s="30"/>
      <c r="D80" s="28"/>
      <c r="E80" s="28"/>
      <c r="F80" s="28"/>
      <c r="G80" s="28"/>
      <c r="H80" s="28"/>
      <c r="I80" s="28"/>
    </row>
    <row r="81" spans="1:3" x14ac:dyDescent="0.35">
      <c r="A81" s="22"/>
      <c r="B81" s="30"/>
      <c r="C81" s="30"/>
    </row>
    <row r="82" spans="1:3" x14ac:dyDescent="0.35">
      <c r="A82" s="22"/>
      <c r="B82" s="30"/>
      <c r="C82" s="30"/>
    </row>
    <row r="83" spans="1:3" x14ac:dyDescent="0.35">
      <c r="A83" s="22"/>
      <c r="B83" s="30"/>
      <c r="C83" s="30"/>
    </row>
    <row r="84" spans="1:3" x14ac:dyDescent="0.35">
      <c r="A84" s="22"/>
      <c r="B84" s="30"/>
      <c r="C84" s="30"/>
    </row>
    <row r="85" spans="1:3" x14ac:dyDescent="0.35">
      <c r="A85" s="22"/>
      <c r="B85" s="30"/>
      <c r="C85" s="30"/>
    </row>
    <row r="86" spans="1:3" x14ac:dyDescent="0.35">
      <c r="A86" s="22"/>
      <c r="B86" s="30"/>
      <c r="C86" s="30"/>
    </row>
    <row r="87" spans="1:3" x14ac:dyDescent="0.35">
      <c r="A87" s="22"/>
      <c r="B87" s="30"/>
      <c r="C87" s="30"/>
    </row>
    <row r="88" spans="1:3" x14ac:dyDescent="0.35">
      <c r="A88" s="22"/>
      <c r="B88" s="30"/>
      <c r="C88" s="30"/>
    </row>
    <row r="89" spans="1:3" x14ac:dyDescent="0.35">
      <c r="A89" s="22"/>
      <c r="B89" s="30"/>
      <c r="C89" s="30"/>
    </row>
    <row r="90" spans="1:3" x14ac:dyDescent="0.35">
      <c r="A90" s="22"/>
      <c r="B90" s="30"/>
      <c r="C90" s="30"/>
    </row>
    <row r="91" spans="1:3" x14ac:dyDescent="0.35">
      <c r="A91" s="22"/>
      <c r="B91" s="30"/>
      <c r="C91" s="30"/>
    </row>
    <row r="92" spans="1:3" x14ac:dyDescent="0.35">
      <c r="A92" s="22"/>
      <c r="B92" s="30"/>
      <c r="C92" s="30"/>
    </row>
    <row r="93" spans="1:3" x14ac:dyDescent="0.35">
      <c r="A93" s="22"/>
      <c r="B93" s="30"/>
      <c r="C93" s="30"/>
    </row>
    <row r="94" spans="1:3" x14ac:dyDescent="0.35">
      <c r="A94" s="22"/>
      <c r="B94" s="30"/>
      <c r="C94" s="30"/>
    </row>
    <row r="95" spans="1:3" x14ac:dyDescent="0.35">
      <c r="A95" s="22"/>
      <c r="B95" s="30"/>
      <c r="C95" s="30"/>
    </row>
    <row r="96" spans="1:3" x14ac:dyDescent="0.35">
      <c r="A96" s="22"/>
      <c r="B96" s="30"/>
      <c r="C96" s="30"/>
    </row>
    <row r="97" spans="1:3" x14ac:dyDescent="0.35">
      <c r="A97" s="22"/>
      <c r="B97" s="30"/>
      <c r="C97" s="30"/>
    </row>
    <row r="98" spans="1:3" x14ac:dyDescent="0.35">
      <c r="A98" s="22"/>
      <c r="B98" s="30"/>
      <c r="C98" s="30"/>
    </row>
    <row r="99" spans="1:3" x14ac:dyDescent="0.35">
      <c r="A99" s="22"/>
      <c r="B99" s="30"/>
      <c r="C99" s="30"/>
    </row>
    <row r="100" spans="1:3" x14ac:dyDescent="0.35">
      <c r="A100" s="22"/>
      <c r="B100" s="30"/>
      <c r="C100" s="30"/>
    </row>
    <row r="101" spans="1:3" x14ac:dyDescent="0.35">
      <c r="A101" s="22"/>
      <c r="B101" s="30"/>
      <c r="C101" s="30"/>
    </row>
    <row r="102" spans="1:3" x14ac:dyDescent="0.35">
      <c r="A102" s="22"/>
      <c r="B102" s="30"/>
      <c r="C102" s="30"/>
    </row>
    <row r="103" spans="1:3" x14ac:dyDescent="0.35">
      <c r="A103" s="22"/>
      <c r="B103" s="30"/>
      <c r="C103" s="30"/>
    </row>
    <row r="104" spans="1:3" x14ac:dyDescent="0.35">
      <c r="A104" s="22"/>
      <c r="B104" s="30"/>
      <c r="C104" s="30"/>
    </row>
    <row r="105" spans="1:3" x14ac:dyDescent="0.35">
      <c r="A105" s="22"/>
      <c r="B105" s="30"/>
      <c r="C105" s="30"/>
    </row>
    <row r="106" spans="1:3" x14ac:dyDescent="0.35">
      <c r="A106" s="22"/>
      <c r="B106" s="30"/>
      <c r="C106" s="30"/>
    </row>
    <row r="107" spans="1:3" x14ac:dyDescent="0.35">
      <c r="A107" s="22"/>
      <c r="B107" s="30"/>
      <c r="C107" s="30"/>
    </row>
    <row r="108" spans="1:3" x14ac:dyDescent="0.35">
      <c r="A108" s="22"/>
      <c r="B108" s="30"/>
      <c r="C108" s="30"/>
    </row>
    <row r="109" spans="1:3" x14ac:dyDescent="0.35">
      <c r="A109" s="22"/>
      <c r="B109" s="30"/>
      <c r="C109" s="30"/>
    </row>
    <row r="110" spans="1:3" x14ac:dyDescent="0.35">
      <c r="A110" s="22"/>
      <c r="B110" s="30"/>
      <c r="C110" s="30"/>
    </row>
    <row r="111" spans="1:3" x14ac:dyDescent="0.35">
      <c r="A111" s="22"/>
      <c r="B111" s="30"/>
      <c r="C111" s="30"/>
    </row>
    <row r="112" spans="1:3" x14ac:dyDescent="0.35">
      <c r="A112" s="22"/>
      <c r="B112" s="30"/>
      <c r="C112" s="30"/>
    </row>
    <row r="113" spans="1:3" x14ac:dyDescent="0.35">
      <c r="A113" s="22"/>
      <c r="B113" s="30"/>
      <c r="C113" s="30"/>
    </row>
    <row r="114" spans="1:3" x14ac:dyDescent="0.35">
      <c r="A114" s="22"/>
      <c r="B114" s="30"/>
      <c r="C114" s="30"/>
    </row>
    <row r="115" spans="1:3" x14ac:dyDescent="0.35">
      <c r="A115" s="22"/>
      <c r="B115" s="30"/>
      <c r="C115" s="30"/>
    </row>
    <row r="116" spans="1:3" x14ac:dyDescent="0.35">
      <c r="A116" s="22"/>
      <c r="B116" s="30"/>
      <c r="C116" s="30"/>
    </row>
    <row r="117" spans="1:3" x14ac:dyDescent="0.35">
      <c r="A117" s="22"/>
      <c r="B117" s="30"/>
      <c r="C117" s="30"/>
    </row>
    <row r="118" spans="1:3" x14ac:dyDescent="0.35">
      <c r="A118" s="22"/>
      <c r="B118" s="30"/>
      <c r="C118" s="30"/>
    </row>
    <row r="119" spans="1:3" x14ac:dyDescent="0.35">
      <c r="A119" s="22"/>
      <c r="B119" s="30"/>
      <c r="C119" s="30"/>
    </row>
    <row r="120" spans="1:3" x14ac:dyDescent="0.35">
      <c r="A120" s="22"/>
      <c r="B120" s="30"/>
      <c r="C120" s="30"/>
    </row>
    <row r="121" spans="1:3" x14ac:dyDescent="0.35">
      <c r="A121" s="22"/>
      <c r="B121" s="30"/>
      <c r="C121" s="30"/>
    </row>
    <row r="122" spans="1:3" x14ac:dyDescent="0.35">
      <c r="A122" s="22"/>
      <c r="B122" s="30"/>
      <c r="C122" s="30"/>
    </row>
    <row r="123" spans="1:3" x14ac:dyDescent="0.35">
      <c r="A123" s="22"/>
      <c r="B123" s="30"/>
      <c r="C123" s="30"/>
    </row>
    <row r="124" spans="1:3" x14ac:dyDescent="0.35">
      <c r="A124" s="22"/>
      <c r="B124" s="30"/>
      <c r="C124" s="30"/>
    </row>
    <row r="125" spans="1:3" x14ac:dyDescent="0.35">
      <c r="A125" s="22"/>
      <c r="B125" s="30"/>
      <c r="C125" s="30"/>
    </row>
    <row r="126" spans="1:3" x14ac:dyDescent="0.35">
      <c r="A126" s="22"/>
      <c r="B126" s="30"/>
      <c r="C126" s="30"/>
    </row>
    <row r="127" spans="1:3" x14ac:dyDescent="0.35">
      <c r="A127" s="22"/>
      <c r="B127" s="30"/>
      <c r="C127" s="30"/>
    </row>
    <row r="128" spans="1:3" x14ac:dyDescent="0.35">
      <c r="A128" s="22"/>
      <c r="B128" s="30"/>
      <c r="C128" s="30"/>
    </row>
    <row r="129" spans="1:3" x14ac:dyDescent="0.35">
      <c r="A129" s="22"/>
      <c r="B129" s="30"/>
      <c r="C129" s="30"/>
    </row>
    <row r="130" spans="1:3" x14ac:dyDescent="0.35">
      <c r="A130" s="22"/>
      <c r="B130" s="30"/>
      <c r="C130" s="30"/>
    </row>
    <row r="131" spans="1:3" x14ac:dyDescent="0.35">
      <c r="A131" s="22"/>
      <c r="B131" s="30"/>
      <c r="C131" s="30"/>
    </row>
    <row r="132" spans="1:3" x14ac:dyDescent="0.35">
      <c r="A132" s="22"/>
      <c r="B132" s="30"/>
      <c r="C132" s="30"/>
    </row>
    <row r="133" spans="1:3" x14ac:dyDescent="0.35">
      <c r="A133" s="22"/>
      <c r="B133" s="30"/>
      <c r="C133" s="30"/>
    </row>
    <row r="134" spans="1:3" x14ac:dyDescent="0.35">
      <c r="A134" s="22"/>
      <c r="B134" s="30"/>
      <c r="C134" s="30"/>
    </row>
    <row r="135" spans="1:3" x14ac:dyDescent="0.35">
      <c r="A135" s="22"/>
      <c r="B135" s="30"/>
      <c r="C135" s="30"/>
    </row>
    <row r="136" spans="1:3" x14ac:dyDescent="0.35">
      <c r="A136" s="22"/>
      <c r="B136" s="30"/>
      <c r="C136" s="30"/>
    </row>
    <row r="137" spans="1:3" x14ac:dyDescent="0.35">
      <c r="A137" s="22"/>
      <c r="B137" s="30"/>
      <c r="C137" s="30"/>
    </row>
    <row r="138" spans="1:3" x14ac:dyDescent="0.35">
      <c r="A138" s="22"/>
      <c r="B138" s="30"/>
      <c r="C138" s="30"/>
    </row>
    <row r="139" spans="1:3" x14ac:dyDescent="0.35">
      <c r="A139" s="22"/>
      <c r="B139" s="30"/>
      <c r="C139" s="30"/>
    </row>
    <row r="140" spans="1:3" x14ac:dyDescent="0.35">
      <c r="A140" s="22"/>
      <c r="B140" s="30"/>
      <c r="C140" s="30"/>
    </row>
    <row r="141" spans="1:3" x14ac:dyDescent="0.35">
      <c r="A141" s="22"/>
      <c r="B141" s="30"/>
      <c r="C141" s="30"/>
    </row>
    <row r="142" spans="1:3" x14ac:dyDescent="0.35">
      <c r="A142" s="22"/>
      <c r="B142" s="30"/>
      <c r="C142" s="30"/>
    </row>
    <row r="143" spans="1:3" x14ac:dyDescent="0.35">
      <c r="A143" s="22"/>
      <c r="B143" s="30"/>
      <c r="C143" s="30"/>
    </row>
    <row r="144" spans="1:3" x14ac:dyDescent="0.35">
      <c r="A144" s="22"/>
      <c r="B144" s="30"/>
      <c r="C144" s="30"/>
    </row>
    <row r="145" spans="1:3" x14ac:dyDescent="0.35">
      <c r="A145" s="22"/>
      <c r="B145" s="30"/>
      <c r="C145" s="30"/>
    </row>
    <row r="146" spans="1:3" x14ac:dyDescent="0.35">
      <c r="A146" s="22"/>
      <c r="B146" s="30"/>
      <c r="C146" s="30"/>
    </row>
    <row r="147" spans="1:3" x14ac:dyDescent="0.35">
      <c r="A147" s="22"/>
      <c r="B147" s="30"/>
      <c r="C147" s="30"/>
    </row>
    <row r="148" spans="1:3" x14ac:dyDescent="0.35">
      <c r="A148" s="22"/>
      <c r="B148" s="30"/>
      <c r="C148" s="30"/>
    </row>
    <row r="149" spans="1:3" x14ac:dyDescent="0.35">
      <c r="A149" s="22"/>
      <c r="B149" s="30"/>
      <c r="C149" s="30"/>
    </row>
    <row r="150" spans="1:3" x14ac:dyDescent="0.35">
      <c r="A150" s="22"/>
      <c r="B150" s="30"/>
      <c r="C150" s="30"/>
    </row>
    <row r="151" spans="1:3" x14ac:dyDescent="0.35">
      <c r="A151" s="22"/>
      <c r="B151" s="30"/>
      <c r="C151" s="30"/>
    </row>
    <row r="152" spans="1:3" x14ac:dyDescent="0.35">
      <c r="A152" s="22"/>
      <c r="B152" s="30"/>
      <c r="C152" s="30"/>
    </row>
    <row r="153" spans="1:3" x14ac:dyDescent="0.35">
      <c r="A153" s="22"/>
      <c r="B153" s="30"/>
      <c r="C153" s="30"/>
    </row>
    <row r="154" spans="1:3" x14ac:dyDescent="0.35">
      <c r="A154" s="22"/>
      <c r="B154" s="30"/>
      <c r="C154" s="30"/>
    </row>
    <row r="155" spans="1:3" x14ac:dyDescent="0.35">
      <c r="A155" s="22"/>
      <c r="B155" s="30"/>
      <c r="C155" s="30"/>
    </row>
    <row r="156" spans="1:3" x14ac:dyDescent="0.35">
      <c r="A156" s="22"/>
      <c r="B156" s="30"/>
      <c r="C156" s="30"/>
    </row>
    <row r="157" spans="1:3" x14ac:dyDescent="0.35">
      <c r="A157" s="22"/>
      <c r="B157" s="30"/>
      <c r="C157" s="30"/>
    </row>
    <row r="158" spans="1:3" x14ac:dyDescent="0.35">
      <c r="A158" s="22"/>
      <c r="B158" s="30"/>
      <c r="C158" s="30"/>
    </row>
    <row r="159" spans="1:3" x14ac:dyDescent="0.35">
      <c r="A159" s="22"/>
      <c r="B159" s="30"/>
      <c r="C159" s="30"/>
    </row>
    <row r="160" spans="1:3" x14ac:dyDescent="0.35">
      <c r="A160" s="22"/>
      <c r="B160" s="30"/>
      <c r="C160" s="30"/>
    </row>
    <row r="161" spans="1:3" x14ac:dyDescent="0.35">
      <c r="A161" s="22"/>
      <c r="B161" s="30"/>
      <c r="C161" s="30"/>
    </row>
    <row r="162" spans="1:3" x14ac:dyDescent="0.35">
      <c r="A162" s="22"/>
      <c r="B162" s="30"/>
      <c r="C162" s="30"/>
    </row>
    <row r="163" spans="1:3" x14ac:dyDescent="0.35">
      <c r="A163" s="22"/>
      <c r="B163" s="30"/>
      <c r="C163" s="30"/>
    </row>
    <row r="164" spans="1:3" x14ac:dyDescent="0.35">
      <c r="A164" s="22"/>
      <c r="B164" s="30"/>
      <c r="C164" s="30"/>
    </row>
    <row r="165" spans="1:3" x14ac:dyDescent="0.35">
      <c r="A165" s="22"/>
      <c r="B165" s="30"/>
      <c r="C165" s="30"/>
    </row>
    <row r="166" spans="1:3" x14ac:dyDescent="0.35">
      <c r="A166" s="22"/>
      <c r="B166" s="30"/>
      <c r="C166" s="30"/>
    </row>
    <row r="167" spans="1:3" x14ac:dyDescent="0.35">
      <c r="A167" s="22"/>
      <c r="B167" s="30"/>
      <c r="C167" s="30"/>
    </row>
    <row r="168" spans="1:3" x14ac:dyDescent="0.35">
      <c r="A168" s="22"/>
      <c r="B168" s="30"/>
      <c r="C168" s="30"/>
    </row>
    <row r="169" spans="1:3" x14ac:dyDescent="0.35">
      <c r="A169" s="22"/>
      <c r="B169" s="30"/>
      <c r="C169" s="30"/>
    </row>
    <row r="170" spans="1:3" x14ac:dyDescent="0.35">
      <c r="A170" s="22"/>
      <c r="B170" s="30"/>
      <c r="C170" s="30"/>
    </row>
    <row r="171" spans="1:3" x14ac:dyDescent="0.35">
      <c r="A171" s="22"/>
      <c r="B171" s="30"/>
      <c r="C171" s="30"/>
    </row>
    <row r="172" spans="1:3" x14ac:dyDescent="0.35">
      <c r="A172" s="22"/>
      <c r="B172" s="30"/>
      <c r="C172" s="30"/>
    </row>
    <row r="173" spans="1:3" x14ac:dyDescent="0.35">
      <c r="A173" s="22"/>
      <c r="B173" s="30"/>
      <c r="C173" s="30"/>
    </row>
    <row r="174" spans="1:3" x14ac:dyDescent="0.35">
      <c r="A174" s="22"/>
      <c r="B174" s="30"/>
      <c r="C174" s="30"/>
    </row>
    <row r="175" spans="1:3" x14ac:dyDescent="0.35">
      <c r="A175" s="22"/>
      <c r="B175" s="30"/>
      <c r="C175" s="30"/>
    </row>
    <row r="176" spans="1:3" x14ac:dyDescent="0.35">
      <c r="A176" s="22"/>
      <c r="B176" s="30"/>
      <c r="C176" s="30"/>
    </row>
    <row r="177" spans="1:3" x14ac:dyDescent="0.35">
      <c r="A177" s="22"/>
      <c r="B177" s="30"/>
      <c r="C177" s="30"/>
    </row>
    <row r="178" spans="1:3" x14ac:dyDescent="0.35">
      <c r="A178" s="22"/>
      <c r="B178" s="30"/>
      <c r="C178" s="30"/>
    </row>
    <row r="179" spans="1:3" x14ac:dyDescent="0.35">
      <c r="A179" s="22"/>
      <c r="B179" s="30"/>
      <c r="C179" s="30"/>
    </row>
    <row r="180" spans="1:3" x14ac:dyDescent="0.35">
      <c r="A180" s="22"/>
      <c r="B180" s="30"/>
      <c r="C180" s="30"/>
    </row>
    <row r="181" spans="1:3" x14ac:dyDescent="0.35">
      <c r="A181" s="22"/>
      <c r="B181" s="30"/>
      <c r="C181" s="30"/>
    </row>
    <row r="182" spans="1:3" x14ac:dyDescent="0.35">
      <c r="A182" s="22"/>
      <c r="B182" s="30"/>
      <c r="C182" s="30"/>
    </row>
    <row r="183" spans="1:3" x14ac:dyDescent="0.35">
      <c r="A183" s="22"/>
      <c r="B183" s="30"/>
      <c r="C183" s="30"/>
    </row>
    <row r="184" spans="1:3" x14ac:dyDescent="0.35">
      <c r="A184" s="22"/>
      <c r="B184" s="30"/>
      <c r="C184" s="30"/>
    </row>
    <row r="185" spans="1:3" x14ac:dyDescent="0.35">
      <c r="A185" s="22"/>
      <c r="B185" s="30"/>
      <c r="C185" s="30"/>
    </row>
    <row r="186" spans="1:3" x14ac:dyDescent="0.35">
      <c r="A186" s="22"/>
      <c r="B186" s="30"/>
      <c r="C186" s="30"/>
    </row>
    <row r="187" spans="1:3" x14ac:dyDescent="0.35">
      <c r="A187" s="22"/>
      <c r="B187" s="30"/>
      <c r="C187" s="30"/>
    </row>
    <row r="188" spans="1:3" x14ac:dyDescent="0.35">
      <c r="A188" s="22"/>
      <c r="B188" s="30"/>
      <c r="C188" s="30"/>
    </row>
    <row r="189" spans="1:3" x14ac:dyDescent="0.35">
      <c r="A189" s="22"/>
      <c r="B189" s="30"/>
      <c r="C189" s="30"/>
    </row>
    <row r="190" spans="1:3" x14ac:dyDescent="0.35">
      <c r="A190" s="22"/>
      <c r="B190" s="30"/>
      <c r="C190" s="30"/>
    </row>
    <row r="191" spans="1:3" x14ac:dyDescent="0.35">
      <c r="A191" s="22"/>
      <c r="B191" s="30"/>
      <c r="C191" s="30"/>
    </row>
    <row r="192" spans="1:3" x14ac:dyDescent="0.35">
      <c r="A192" s="22"/>
      <c r="B192" s="30"/>
      <c r="C192" s="30"/>
    </row>
    <row r="193" spans="1:3" x14ac:dyDescent="0.35">
      <c r="A193" s="22"/>
      <c r="B193" s="30"/>
      <c r="C193" s="30"/>
    </row>
    <row r="194" spans="1:3" x14ac:dyDescent="0.35">
      <c r="A194" s="22"/>
      <c r="B194" s="30"/>
      <c r="C194" s="30"/>
    </row>
    <row r="195" spans="1:3" x14ac:dyDescent="0.35">
      <c r="A195" s="22"/>
      <c r="B195" s="30"/>
      <c r="C195" s="30"/>
    </row>
    <row r="196" spans="1:3" x14ac:dyDescent="0.35">
      <c r="A196" s="22"/>
      <c r="B196" s="30"/>
      <c r="C196" s="30"/>
    </row>
    <row r="197" spans="1:3" x14ac:dyDescent="0.35">
      <c r="A197" s="22"/>
      <c r="B197" s="30"/>
      <c r="C197" s="30"/>
    </row>
    <row r="198" spans="1:3" x14ac:dyDescent="0.35">
      <c r="A198" s="22"/>
      <c r="B198" s="30"/>
      <c r="C198" s="30"/>
    </row>
    <row r="199" spans="1:3" x14ac:dyDescent="0.35">
      <c r="A199" s="22"/>
      <c r="B199" s="30"/>
      <c r="C199" s="30"/>
    </row>
    <row r="200" spans="1:3" x14ac:dyDescent="0.35">
      <c r="A200" s="22"/>
      <c r="B200" s="30"/>
      <c r="C200" s="30"/>
    </row>
    <row r="201" spans="1:3" x14ac:dyDescent="0.35">
      <c r="A201" s="22"/>
      <c r="B201" s="30"/>
      <c r="C201" s="30"/>
    </row>
    <row r="202" spans="1:3" x14ac:dyDescent="0.35">
      <c r="A202" s="22"/>
      <c r="B202" s="30"/>
      <c r="C202" s="30"/>
    </row>
    <row r="203" spans="1:3" x14ac:dyDescent="0.35">
      <c r="A203" s="22"/>
      <c r="B203" s="30"/>
      <c r="C203" s="30"/>
    </row>
    <row r="204" spans="1:3" x14ac:dyDescent="0.35">
      <c r="A204" s="22"/>
      <c r="B204" s="30"/>
      <c r="C204" s="30"/>
    </row>
    <row r="205" spans="1:3" x14ac:dyDescent="0.35">
      <c r="A205" s="22"/>
      <c r="B205" s="30"/>
      <c r="C205" s="30"/>
    </row>
    <row r="206" spans="1:3" x14ac:dyDescent="0.35">
      <c r="A206" s="22"/>
      <c r="B206" s="30"/>
      <c r="C206" s="30"/>
    </row>
    <row r="207" spans="1:3" x14ac:dyDescent="0.35">
      <c r="A207" s="22"/>
      <c r="B207" s="30"/>
      <c r="C207" s="30"/>
    </row>
    <row r="208" spans="1:3" x14ac:dyDescent="0.35">
      <c r="A208" s="22"/>
      <c r="B208" s="30"/>
      <c r="C208" s="30"/>
    </row>
    <row r="209" spans="1:3" x14ac:dyDescent="0.35">
      <c r="A209" s="22"/>
      <c r="B209" s="30"/>
      <c r="C209" s="30"/>
    </row>
    <row r="210" spans="1:3" x14ac:dyDescent="0.35">
      <c r="A210" s="22"/>
      <c r="B210" s="30"/>
      <c r="C210" s="30"/>
    </row>
    <row r="211" spans="1:3" x14ac:dyDescent="0.35">
      <c r="A211" s="22"/>
      <c r="B211" s="30"/>
      <c r="C211" s="30"/>
    </row>
    <row r="212" spans="1:3" x14ac:dyDescent="0.35">
      <c r="A212" s="22"/>
      <c r="B212" s="30"/>
      <c r="C212" s="30"/>
    </row>
    <row r="213" spans="1:3" x14ac:dyDescent="0.35">
      <c r="A213" s="22"/>
      <c r="B213" s="30"/>
      <c r="C213" s="30"/>
    </row>
    <row r="214" spans="1:3" x14ac:dyDescent="0.35">
      <c r="A214" s="22"/>
      <c r="B214" s="30"/>
      <c r="C214" s="30"/>
    </row>
    <row r="215" spans="1:3" x14ac:dyDescent="0.35">
      <c r="A215" s="22"/>
      <c r="B215" s="30"/>
      <c r="C215" s="30"/>
    </row>
    <row r="216" spans="1:3" x14ac:dyDescent="0.35">
      <c r="A216" s="22"/>
      <c r="B216" s="30"/>
      <c r="C216" s="30"/>
    </row>
    <row r="217" spans="1:3" x14ac:dyDescent="0.35">
      <c r="A217" s="22"/>
      <c r="B217" s="30"/>
      <c r="C217" s="30"/>
    </row>
    <row r="218" spans="1:3" x14ac:dyDescent="0.35">
      <c r="A218" s="22"/>
      <c r="B218" s="30"/>
      <c r="C218" s="30"/>
    </row>
    <row r="219" spans="1:3" x14ac:dyDescent="0.35">
      <c r="A219" s="22"/>
      <c r="B219" s="30"/>
      <c r="C219" s="30"/>
    </row>
    <row r="220" spans="1:3" x14ac:dyDescent="0.35">
      <c r="A220" s="22"/>
      <c r="B220" s="30"/>
      <c r="C220" s="30"/>
    </row>
    <row r="221" spans="1:3" x14ac:dyDescent="0.35">
      <c r="A221" s="22"/>
      <c r="B221" s="30"/>
      <c r="C221" s="30"/>
    </row>
    <row r="222" spans="1:3" x14ac:dyDescent="0.35">
      <c r="A222" s="22"/>
      <c r="B222" s="30"/>
      <c r="C222" s="30"/>
    </row>
    <row r="223" spans="1:3" x14ac:dyDescent="0.35">
      <c r="A223" s="22"/>
      <c r="B223" s="30"/>
      <c r="C223" s="30"/>
    </row>
    <row r="224" spans="1:3" x14ac:dyDescent="0.35">
      <c r="A224" s="22"/>
      <c r="B224" s="30"/>
      <c r="C224" s="30"/>
    </row>
    <row r="225" spans="1:3" x14ac:dyDescent="0.35">
      <c r="A225" s="22"/>
      <c r="B225" s="30"/>
      <c r="C225" s="30"/>
    </row>
    <row r="226" spans="1:3" x14ac:dyDescent="0.35">
      <c r="A226" s="22"/>
      <c r="B226" s="30"/>
      <c r="C226" s="30"/>
    </row>
    <row r="227" spans="1:3" x14ac:dyDescent="0.35">
      <c r="A227" s="22"/>
      <c r="B227" s="30"/>
      <c r="C227" s="30"/>
    </row>
    <row r="228" spans="1:3" x14ac:dyDescent="0.35">
      <c r="A228" s="22"/>
      <c r="B228" s="30"/>
      <c r="C228" s="30"/>
    </row>
    <row r="229" spans="1:3" x14ac:dyDescent="0.35">
      <c r="A229" s="22"/>
      <c r="B229" s="30"/>
      <c r="C229" s="30"/>
    </row>
    <row r="230" spans="1:3" x14ac:dyDescent="0.35">
      <c r="A230" s="22"/>
      <c r="B230" s="30"/>
      <c r="C230" s="30"/>
    </row>
    <row r="231" spans="1:3" x14ac:dyDescent="0.35">
      <c r="A231" s="22"/>
      <c r="B231" s="30"/>
      <c r="C231" s="30"/>
    </row>
    <row r="232" spans="1:3" x14ac:dyDescent="0.35">
      <c r="A232" s="22"/>
      <c r="B232" s="30"/>
      <c r="C232" s="30"/>
    </row>
    <row r="233" spans="1:3" x14ac:dyDescent="0.35">
      <c r="A233" s="22"/>
      <c r="B233" s="30"/>
      <c r="C233" s="30"/>
    </row>
    <row r="234" spans="1:3" x14ac:dyDescent="0.35">
      <c r="A234" s="22"/>
      <c r="B234" s="30"/>
      <c r="C234" s="30"/>
    </row>
    <row r="235" spans="1:3" x14ac:dyDescent="0.35">
      <c r="A235" s="22"/>
      <c r="B235" s="30"/>
      <c r="C235" s="30"/>
    </row>
    <row r="236" spans="1:3" x14ac:dyDescent="0.35">
      <c r="A236" s="22"/>
      <c r="B236" s="30"/>
      <c r="C236" s="30"/>
    </row>
    <row r="237" spans="1:3" x14ac:dyDescent="0.35">
      <c r="A237" s="22"/>
      <c r="B237" s="30"/>
      <c r="C237" s="30"/>
    </row>
    <row r="238" spans="1:3" x14ac:dyDescent="0.35">
      <c r="A238" s="22"/>
      <c r="B238" s="30"/>
      <c r="C238" s="30"/>
    </row>
    <row r="239" spans="1:3" x14ac:dyDescent="0.35">
      <c r="A239" s="22"/>
      <c r="B239" s="30"/>
      <c r="C239" s="30"/>
    </row>
    <row r="240" spans="1:3" x14ac:dyDescent="0.35">
      <c r="A240" s="22"/>
      <c r="B240" s="30"/>
      <c r="C240" s="30"/>
    </row>
    <row r="241" spans="1:3" x14ac:dyDescent="0.35">
      <c r="A241" s="22"/>
      <c r="B241" s="30"/>
      <c r="C241" s="30"/>
    </row>
    <row r="242" spans="1:3" x14ac:dyDescent="0.35">
      <c r="A242" s="22"/>
      <c r="B242" s="30"/>
      <c r="C242" s="30"/>
    </row>
    <row r="243" spans="1:3" x14ac:dyDescent="0.35">
      <c r="A243" s="22"/>
      <c r="B243" s="30"/>
      <c r="C243" s="30"/>
    </row>
    <row r="244" spans="1:3" x14ac:dyDescent="0.35">
      <c r="A244" s="22"/>
      <c r="B244" s="30"/>
      <c r="C244" s="30"/>
    </row>
    <row r="245" spans="1:3" x14ac:dyDescent="0.35">
      <c r="A245" s="22"/>
      <c r="B245" s="30"/>
      <c r="C245" s="30"/>
    </row>
    <row r="246" spans="1:3" x14ac:dyDescent="0.35">
      <c r="A246" s="22"/>
      <c r="B246" s="30"/>
      <c r="C246" s="30"/>
    </row>
    <row r="247" spans="1:3" x14ac:dyDescent="0.35">
      <c r="A247" s="22"/>
      <c r="B247" s="30"/>
      <c r="C247" s="30"/>
    </row>
    <row r="248" spans="1:3" x14ac:dyDescent="0.35">
      <c r="A248" s="22"/>
      <c r="B248" s="30"/>
      <c r="C248" s="30"/>
    </row>
    <row r="249" spans="1:3" x14ac:dyDescent="0.35">
      <c r="A249" s="22"/>
      <c r="B249" s="30"/>
      <c r="C249" s="30"/>
    </row>
    <row r="250" spans="1:3" x14ac:dyDescent="0.35">
      <c r="A250" s="22"/>
      <c r="B250" s="30"/>
      <c r="C250" s="30"/>
    </row>
    <row r="251" spans="1:3" x14ac:dyDescent="0.35">
      <c r="A251" s="22"/>
      <c r="B251" s="30"/>
      <c r="C251" s="30"/>
    </row>
    <row r="252" spans="1:3" x14ac:dyDescent="0.35">
      <c r="A252" s="22"/>
      <c r="B252" s="30"/>
      <c r="C252" s="30"/>
    </row>
    <row r="253" spans="1:3" x14ac:dyDescent="0.35">
      <c r="A253" s="22"/>
      <c r="B253" s="30"/>
      <c r="C253" s="30"/>
    </row>
    <row r="254" spans="1:3" x14ac:dyDescent="0.35">
      <c r="A254" s="22"/>
      <c r="B254" s="30"/>
      <c r="C254" s="30"/>
    </row>
    <row r="255" spans="1:3" x14ac:dyDescent="0.35">
      <c r="A255" s="22"/>
      <c r="B255" s="30"/>
      <c r="C255" s="30"/>
    </row>
    <row r="256" spans="1:3" x14ac:dyDescent="0.35">
      <c r="A256" s="22"/>
      <c r="B256" s="30"/>
      <c r="C256" s="30"/>
    </row>
    <row r="257" spans="1:3" x14ac:dyDescent="0.35">
      <c r="A257" s="22"/>
      <c r="B257" s="30"/>
      <c r="C257" s="30"/>
    </row>
    <row r="258" spans="1:3" x14ac:dyDescent="0.35">
      <c r="A258" s="22"/>
      <c r="B258" s="30"/>
      <c r="C258" s="30"/>
    </row>
    <row r="259" spans="1:3" x14ac:dyDescent="0.35">
      <c r="A259" s="22"/>
      <c r="B259" s="30"/>
      <c r="C259" s="30"/>
    </row>
    <row r="260" spans="1:3" x14ac:dyDescent="0.35">
      <c r="A260" s="22"/>
      <c r="B260" s="30"/>
      <c r="C260" s="30"/>
    </row>
    <row r="261" spans="1:3" x14ac:dyDescent="0.35">
      <c r="A261" s="22"/>
      <c r="B261" s="30"/>
      <c r="C261" s="30"/>
    </row>
    <row r="262" spans="1:3" x14ac:dyDescent="0.35">
      <c r="A262" s="22"/>
      <c r="B262" s="30"/>
      <c r="C262" s="30"/>
    </row>
    <row r="263" spans="1:3" x14ac:dyDescent="0.35">
      <c r="A263" s="22"/>
      <c r="B263" s="30"/>
      <c r="C263" s="30"/>
    </row>
    <row r="264" spans="1:3" x14ac:dyDescent="0.35">
      <c r="A264" s="22"/>
      <c r="B264" s="30"/>
      <c r="C264" s="30"/>
    </row>
    <row r="265" spans="1:3" x14ac:dyDescent="0.35">
      <c r="A265" s="22"/>
      <c r="B265" s="30"/>
      <c r="C265" s="30"/>
    </row>
    <row r="266" spans="1:3" x14ac:dyDescent="0.35">
      <c r="A266" s="22"/>
      <c r="B266" s="30"/>
      <c r="C266" s="30"/>
    </row>
    <row r="267" spans="1:3" x14ac:dyDescent="0.35">
      <c r="A267" s="22"/>
      <c r="B267" s="30"/>
      <c r="C267" s="30"/>
    </row>
    <row r="268" spans="1:3" x14ac:dyDescent="0.35">
      <c r="A268" s="22"/>
      <c r="B268" s="30"/>
      <c r="C268" s="30"/>
    </row>
    <row r="269" spans="1:3" x14ac:dyDescent="0.35">
      <c r="A269" s="22"/>
      <c r="B269" s="30"/>
      <c r="C269" s="30"/>
    </row>
    <row r="270" spans="1:3" x14ac:dyDescent="0.35">
      <c r="A270" s="22"/>
      <c r="B270" s="30"/>
      <c r="C270" s="30"/>
    </row>
    <row r="271" spans="1:3" x14ac:dyDescent="0.35">
      <c r="A271" s="22"/>
      <c r="B271" s="30"/>
      <c r="C271" s="30"/>
    </row>
    <row r="272" spans="1:3" x14ac:dyDescent="0.35">
      <c r="A272" s="22"/>
      <c r="B272" s="30"/>
      <c r="C272" s="30"/>
    </row>
    <row r="273" spans="1:3" x14ac:dyDescent="0.35">
      <c r="A273" s="22"/>
      <c r="B273" s="30"/>
      <c r="C273" s="30"/>
    </row>
    <row r="274" spans="1:3" x14ac:dyDescent="0.35">
      <c r="A274" s="22"/>
      <c r="B274" s="30"/>
      <c r="C274" s="30"/>
    </row>
    <row r="275" spans="1:3" x14ac:dyDescent="0.35">
      <c r="A275" s="22"/>
      <c r="B275" s="30"/>
      <c r="C275" s="30"/>
    </row>
    <row r="276" spans="1:3" x14ac:dyDescent="0.35">
      <c r="A276" s="22"/>
      <c r="B276" s="30"/>
      <c r="C276" s="30"/>
    </row>
    <row r="277" spans="1:3" x14ac:dyDescent="0.35">
      <c r="A277" s="22"/>
      <c r="B277" s="30"/>
      <c r="C277" s="30"/>
    </row>
    <row r="278" spans="1:3" x14ac:dyDescent="0.35">
      <c r="A278" s="22"/>
      <c r="B278" s="30"/>
      <c r="C278" s="30"/>
    </row>
    <row r="279" spans="1:3" x14ac:dyDescent="0.35">
      <c r="A279" s="22"/>
      <c r="B279" s="30"/>
      <c r="C279" s="30"/>
    </row>
    <row r="280" spans="1:3" x14ac:dyDescent="0.35">
      <c r="A280" s="22"/>
      <c r="B280" s="30"/>
      <c r="C280" s="30"/>
    </row>
    <row r="281" spans="1:3" x14ac:dyDescent="0.35">
      <c r="A281" s="22"/>
      <c r="B281" s="30"/>
      <c r="C281" s="30"/>
    </row>
    <row r="282" spans="1:3" x14ac:dyDescent="0.35">
      <c r="A282" s="22"/>
      <c r="B282" s="30"/>
      <c r="C282" s="30"/>
    </row>
    <row r="283" spans="1:3" x14ac:dyDescent="0.35">
      <c r="A283" s="22"/>
      <c r="B283" s="30"/>
      <c r="C283" s="30"/>
    </row>
    <row r="284" spans="1:3" x14ac:dyDescent="0.35">
      <c r="A284" s="22"/>
      <c r="B284" s="30"/>
      <c r="C284" s="30"/>
    </row>
    <row r="285" spans="1:3" x14ac:dyDescent="0.35">
      <c r="A285" s="22"/>
      <c r="B285" s="30"/>
      <c r="C285" s="30"/>
    </row>
    <row r="286" spans="1:3" x14ac:dyDescent="0.35">
      <c r="A286" s="22"/>
      <c r="B286" s="30"/>
      <c r="C286" s="30"/>
    </row>
    <row r="287" spans="1:3" x14ac:dyDescent="0.35">
      <c r="A287" s="22"/>
      <c r="B287" s="30"/>
      <c r="C287" s="30"/>
    </row>
    <row r="288" spans="1:3" x14ac:dyDescent="0.35">
      <c r="A288" s="22"/>
      <c r="B288" s="30"/>
      <c r="C288" s="30"/>
    </row>
    <row r="289" spans="1:3" x14ac:dyDescent="0.35">
      <c r="A289" s="22"/>
      <c r="B289" s="30"/>
      <c r="C289" s="30"/>
    </row>
    <row r="290" spans="1:3" x14ac:dyDescent="0.35">
      <c r="A290" s="22"/>
      <c r="B290" s="30"/>
      <c r="C290" s="30"/>
    </row>
    <row r="291" spans="1:3" x14ac:dyDescent="0.35">
      <c r="A291" s="22"/>
      <c r="B291" s="30"/>
      <c r="C291" s="30"/>
    </row>
    <row r="292" spans="1:3" x14ac:dyDescent="0.35">
      <c r="A292" s="22"/>
      <c r="B292" s="30"/>
      <c r="C292" s="30"/>
    </row>
    <row r="293" spans="1:3" x14ac:dyDescent="0.35">
      <c r="A293" s="22"/>
      <c r="B293" s="30"/>
      <c r="C293" s="30"/>
    </row>
    <row r="294" spans="1:3" x14ac:dyDescent="0.35">
      <c r="A294" s="22"/>
      <c r="B294" s="30"/>
      <c r="C294" s="30"/>
    </row>
    <row r="295" spans="1:3" x14ac:dyDescent="0.35">
      <c r="A295" s="22"/>
      <c r="B295" s="30"/>
      <c r="C295" s="30"/>
    </row>
    <row r="296" spans="1:3" x14ac:dyDescent="0.35">
      <c r="A296" s="22"/>
      <c r="B296" s="30"/>
      <c r="C296" s="30"/>
    </row>
    <row r="297" spans="1:3" x14ac:dyDescent="0.35">
      <c r="A297" s="22"/>
      <c r="B297" s="30"/>
      <c r="C297" s="30"/>
    </row>
    <row r="298" spans="1:3" x14ac:dyDescent="0.35">
      <c r="A298" s="22"/>
      <c r="B298" s="30"/>
      <c r="C298" s="30"/>
    </row>
    <row r="299" spans="1:3" x14ac:dyDescent="0.35">
      <c r="A299" s="22"/>
      <c r="B299" s="30"/>
      <c r="C299" s="30"/>
    </row>
    <row r="300" spans="1:3" x14ac:dyDescent="0.35">
      <c r="A300" s="22"/>
      <c r="B300" s="30"/>
      <c r="C300" s="30"/>
    </row>
    <row r="301" spans="1:3" x14ac:dyDescent="0.35">
      <c r="A301" s="22"/>
      <c r="B301" s="30"/>
      <c r="C301" s="30"/>
    </row>
    <row r="302" spans="1:3" x14ac:dyDescent="0.35">
      <c r="A302" s="22"/>
      <c r="B302" s="30"/>
      <c r="C302" s="30"/>
    </row>
    <row r="303" spans="1:3" x14ac:dyDescent="0.35">
      <c r="A303" s="22"/>
      <c r="B303" s="30"/>
      <c r="C303" s="30"/>
    </row>
    <row r="304" spans="1:3" x14ac:dyDescent="0.35">
      <c r="A304" s="22"/>
      <c r="B304" s="30"/>
      <c r="C304" s="30"/>
    </row>
    <row r="305" spans="1:3" x14ac:dyDescent="0.35">
      <c r="A305" s="22"/>
      <c r="B305" s="30"/>
      <c r="C305" s="30"/>
    </row>
    <row r="306" spans="1:3" x14ac:dyDescent="0.35">
      <c r="A306" s="22"/>
      <c r="B306" s="30"/>
      <c r="C306" s="30"/>
    </row>
    <row r="307" spans="1:3" x14ac:dyDescent="0.35">
      <c r="A307" s="22"/>
      <c r="B307" s="30"/>
      <c r="C307" s="30"/>
    </row>
    <row r="308" spans="1:3" x14ac:dyDescent="0.35">
      <c r="A308" s="22"/>
      <c r="B308" s="30"/>
      <c r="C308" s="30"/>
    </row>
    <row r="309" spans="1:3" x14ac:dyDescent="0.35">
      <c r="A309" s="22"/>
      <c r="B309" s="30"/>
      <c r="C309" s="30"/>
    </row>
    <row r="310" spans="1:3" x14ac:dyDescent="0.35">
      <c r="A310" s="22"/>
      <c r="B310" s="30"/>
      <c r="C310" s="30"/>
    </row>
    <row r="311" spans="1:3" x14ac:dyDescent="0.35">
      <c r="A311" s="22"/>
      <c r="B311" s="30"/>
      <c r="C311" s="30"/>
    </row>
    <row r="312" spans="1:3" x14ac:dyDescent="0.35">
      <c r="A312" s="22"/>
      <c r="B312" s="30"/>
      <c r="C312" s="30"/>
    </row>
    <row r="313" spans="1:3" x14ac:dyDescent="0.35">
      <c r="A313" s="22"/>
      <c r="B313" s="30"/>
      <c r="C313" s="30"/>
    </row>
    <row r="314" spans="1:3" x14ac:dyDescent="0.35">
      <c r="A314" s="22"/>
      <c r="B314" s="30"/>
      <c r="C314" s="30"/>
    </row>
    <row r="315" spans="1:3" x14ac:dyDescent="0.35">
      <c r="A315" s="22"/>
      <c r="B315" s="30"/>
      <c r="C315" s="30"/>
    </row>
    <row r="316" spans="1:3" x14ac:dyDescent="0.35">
      <c r="A316" s="22"/>
      <c r="B316" s="30"/>
      <c r="C316" s="30"/>
    </row>
    <row r="317" spans="1:3" x14ac:dyDescent="0.35">
      <c r="A317" s="22"/>
      <c r="B317" s="30"/>
      <c r="C317" s="30"/>
    </row>
  </sheetData>
  <hyperlinks>
    <hyperlink ref="K22" location="Contents!A1" display="Back to contents" xr:uid="{3D0E3307-6175-4F25-98AE-9F7856524CD1}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586D69-648C-4CE9-90E9-951B724167A8}">
  <dimension ref="A1:L334"/>
  <sheetViews>
    <sheetView showGridLines="0" tabSelected="1" topLeftCell="A329" zoomScale="69" zoomScaleNormal="70" workbookViewId="0"/>
  </sheetViews>
  <sheetFormatPr defaultColWidth="8.81640625" defaultRowHeight="14.5" x14ac:dyDescent="0.35"/>
  <cols>
    <col min="1" max="1" width="11.1796875" style="12" customWidth="1"/>
    <col min="2" max="3" width="8.81640625" style="12"/>
    <col min="4" max="5" width="9.54296875" style="12" bestFit="1" customWidth="1"/>
    <col min="6" max="6" width="13" style="12" customWidth="1"/>
    <col min="7" max="8" width="8.81640625" style="12"/>
    <col min="9" max="9" width="13.81640625" style="12" customWidth="1"/>
    <col min="13" max="16384" width="8.81640625" style="12"/>
  </cols>
  <sheetData>
    <row r="1" spans="1:9" x14ac:dyDescent="0.35">
      <c r="A1" s="13" t="str">
        <f>CONCATENATE(Contents!B9, " ", Contents!C9)</f>
        <v>Figure 5.4 International fuel refinery margin proxies*</v>
      </c>
      <c r="B1" s="28"/>
      <c r="C1" s="28"/>
      <c r="D1" s="28"/>
      <c r="E1" s="28"/>
      <c r="F1" s="28"/>
      <c r="G1" s="28"/>
      <c r="H1" s="28"/>
      <c r="I1" s="28"/>
    </row>
    <row r="2" spans="1:9" x14ac:dyDescent="0.35">
      <c r="A2" s="13"/>
      <c r="B2" s="28"/>
      <c r="C2" s="28"/>
      <c r="D2" s="28"/>
      <c r="E2" s="28"/>
      <c r="F2" s="28"/>
      <c r="G2" s="28"/>
      <c r="H2" s="28"/>
      <c r="I2" s="28"/>
    </row>
    <row r="3" spans="1:9" x14ac:dyDescent="0.35">
      <c r="A3" s="28" t="s">
        <v>98</v>
      </c>
      <c r="B3" s="28"/>
      <c r="C3" s="28"/>
      <c r="D3" s="28"/>
      <c r="E3" s="28"/>
      <c r="F3" s="28"/>
      <c r="G3" s="28"/>
      <c r="H3" s="28"/>
      <c r="I3" s="28"/>
    </row>
    <row r="4" spans="1:9" ht="35.5" customHeight="1" x14ac:dyDescent="0.35">
      <c r="A4" s="2" t="s">
        <v>16</v>
      </c>
      <c r="B4" s="20" t="s">
        <v>62</v>
      </c>
      <c r="C4" s="20" t="s">
        <v>63</v>
      </c>
      <c r="D4" s="47"/>
      <c r="E4" s="47"/>
      <c r="F4" s="44"/>
      <c r="G4" s="44"/>
      <c r="H4" s="47"/>
      <c r="I4" s="44"/>
    </row>
    <row r="5" spans="1:9" x14ac:dyDescent="0.35">
      <c r="A5" s="48">
        <v>45658</v>
      </c>
      <c r="B5" s="30">
        <v>1.9434513207547184</v>
      </c>
      <c r="C5" s="30">
        <v>2.6497513207547172</v>
      </c>
      <c r="D5" s="31"/>
      <c r="E5" s="31"/>
      <c r="F5" s="30"/>
      <c r="G5" s="30"/>
      <c r="H5" s="31"/>
      <c r="I5" s="30"/>
    </row>
    <row r="6" spans="1:9" x14ac:dyDescent="0.35">
      <c r="A6" s="48">
        <v>45659</v>
      </c>
      <c r="B6" s="30">
        <v>2.0295166037735832</v>
      </c>
      <c r="C6" s="30">
        <v>2.7115166037735854</v>
      </c>
      <c r="D6" s="31"/>
      <c r="E6" s="31"/>
      <c r="F6" s="30"/>
      <c r="G6" s="30"/>
      <c r="H6" s="31"/>
      <c r="I6" s="30"/>
    </row>
    <row r="7" spans="1:9" x14ac:dyDescent="0.35">
      <c r="A7" s="48">
        <v>45660</v>
      </c>
      <c r="B7" s="30">
        <v>1.9488749937106924</v>
      </c>
      <c r="C7" s="30">
        <v>2.603774993710692</v>
      </c>
      <c r="D7" s="31"/>
      <c r="E7" s="31"/>
      <c r="F7" s="30"/>
      <c r="G7" s="30"/>
      <c r="H7" s="31"/>
      <c r="I7" s="30"/>
    </row>
    <row r="8" spans="1:9" x14ac:dyDescent="0.35">
      <c r="A8" s="48">
        <v>45663</v>
      </c>
      <c r="B8" s="30">
        <v>1.8798804716981152</v>
      </c>
      <c r="C8" s="30">
        <v>2.4849804716981136</v>
      </c>
      <c r="D8" s="31"/>
      <c r="E8" s="31"/>
      <c r="F8" s="30"/>
      <c r="G8" s="30"/>
      <c r="H8" s="31"/>
      <c r="I8" s="30"/>
    </row>
    <row r="9" spans="1:9" x14ac:dyDescent="0.35">
      <c r="A9" s="48">
        <v>45664</v>
      </c>
      <c r="B9" s="30">
        <v>1.7785330062893081</v>
      </c>
      <c r="C9" s="30">
        <v>2.4654330062893077</v>
      </c>
      <c r="D9" s="31"/>
      <c r="E9" s="31"/>
      <c r="F9" s="30"/>
      <c r="G9" s="30"/>
      <c r="H9" s="31"/>
      <c r="I9" s="30"/>
    </row>
    <row r="10" spans="1:9" x14ac:dyDescent="0.35">
      <c r="A10" s="48">
        <v>45665</v>
      </c>
      <c r="B10" s="30">
        <v>1.8046853396226403</v>
      </c>
      <c r="C10" s="30">
        <v>2.5497853396226411</v>
      </c>
      <c r="D10" s="31"/>
      <c r="E10" s="31"/>
      <c r="F10" s="30"/>
      <c r="G10" s="30"/>
      <c r="H10" s="31"/>
      <c r="I10" s="30"/>
    </row>
    <row r="11" spans="1:9" x14ac:dyDescent="0.35">
      <c r="A11" s="48">
        <v>45666</v>
      </c>
      <c r="B11" s="30">
        <v>1.645033333333334</v>
      </c>
      <c r="C11" s="30">
        <v>2.4646333333333317</v>
      </c>
      <c r="D11" s="31"/>
      <c r="E11" s="31"/>
      <c r="F11" s="30"/>
      <c r="G11" s="30"/>
      <c r="H11" s="31"/>
      <c r="I11" s="30"/>
    </row>
    <row r="12" spans="1:9" x14ac:dyDescent="0.35">
      <c r="A12" s="48">
        <v>45667</v>
      </c>
      <c r="B12" s="30">
        <v>1.7216552201257862</v>
      </c>
      <c r="C12" s="30">
        <v>2.6565552201257852</v>
      </c>
      <c r="D12" s="31"/>
      <c r="E12" s="31"/>
      <c r="F12" s="30"/>
      <c r="G12" s="30"/>
      <c r="H12" s="31"/>
      <c r="I12" s="30"/>
    </row>
    <row r="13" spans="1:9" x14ac:dyDescent="0.35">
      <c r="A13" s="48">
        <v>45670</v>
      </c>
      <c r="B13" s="30">
        <v>1.7124937106918239</v>
      </c>
      <c r="C13" s="30">
        <v>2.8093937106918236</v>
      </c>
      <c r="D13" s="31"/>
      <c r="E13" s="31"/>
      <c r="F13" s="30"/>
      <c r="G13" s="30"/>
      <c r="H13" s="31"/>
      <c r="I13" s="30"/>
    </row>
    <row r="14" spans="1:9" x14ac:dyDescent="0.35">
      <c r="A14" s="48">
        <v>45671</v>
      </c>
      <c r="B14" s="30">
        <v>1.8058628930817608</v>
      </c>
      <c r="C14" s="30">
        <v>2.6822628930817629</v>
      </c>
      <c r="D14" s="31"/>
      <c r="E14" s="31"/>
      <c r="F14" s="30"/>
      <c r="G14" s="30"/>
      <c r="H14" s="31"/>
      <c r="I14" s="30"/>
    </row>
    <row r="15" spans="1:9" x14ac:dyDescent="0.35">
      <c r="A15" s="48">
        <v>45672</v>
      </c>
      <c r="B15" s="30">
        <v>1.7353440251572341</v>
      </c>
      <c r="C15" s="30">
        <v>2.7634440251572343</v>
      </c>
      <c r="D15" s="31"/>
      <c r="E15" s="31"/>
      <c r="F15" s="30"/>
      <c r="G15" s="30"/>
      <c r="H15" s="31"/>
      <c r="I15" s="30"/>
    </row>
    <row r="16" spans="1:9" x14ac:dyDescent="0.35">
      <c r="A16" s="48">
        <v>45673</v>
      </c>
      <c r="B16" s="30">
        <v>1.7493440880503144</v>
      </c>
      <c r="C16" s="30">
        <v>2.8843440880503142</v>
      </c>
      <c r="D16" s="31"/>
      <c r="E16" s="31"/>
      <c r="F16" s="30"/>
      <c r="G16" s="30"/>
      <c r="H16" s="31"/>
      <c r="I16" s="30"/>
    </row>
    <row r="17" spans="1:9" x14ac:dyDescent="0.35">
      <c r="A17" s="48">
        <v>45674</v>
      </c>
      <c r="B17" s="30">
        <v>1.636001949685534</v>
      </c>
      <c r="C17" s="30">
        <v>2.8275619496855331</v>
      </c>
      <c r="D17" s="31"/>
      <c r="E17" s="31"/>
      <c r="F17" s="30"/>
      <c r="G17" s="30"/>
      <c r="H17" s="31"/>
      <c r="I17" s="30"/>
    </row>
    <row r="18" spans="1:9" x14ac:dyDescent="0.35">
      <c r="A18" s="48">
        <v>45677</v>
      </c>
      <c r="B18" s="30">
        <v>1.6740528301886783</v>
      </c>
      <c r="C18" s="30">
        <v>2.8644528301886787</v>
      </c>
      <c r="D18" s="31"/>
      <c r="E18" s="31"/>
      <c r="F18" s="30"/>
      <c r="G18" s="30"/>
      <c r="H18" s="31"/>
      <c r="I18" s="30"/>
    </row>
    <row r="19" spans="1:9" x14ac:dyDescent="0.35">
      <c r="A19" s="48">
        <v>45678</v>
      </c>
      <c r="B19" s="30">
        <v>1.628926415094341</v>
      </c>
      <c r="C19" s="30">
        <v>2.6803264150943402</v>
      </c>
      <c r="D19" s="31"/>
      <c r="E19" s="31"/>
      <c r="F19" s="30"/>
      <c r="G19" s="30"/>
      <c r="H19" s="31"/>
      <c r="I19" s="30"/>
    </row>
    <row r="20" spans="1:9" x14ac:dyDescent="0.35">
      <c r="A20" s="48">
        <v>45679</v>
      </c>
      <c r="B20" s="30">
        <v>1.625680503144654</v>
      </c>
      <c r="C20" s="30">
        <v>2.5918805031446528</v>
      </c>
      <c r="D20" s="31"/>
      <c r="E20" s="31"/>
      <c r="F20" s="30"/>
      <c r="G20" s="30"/>
      <c r="H20" s="31"/>
      <c r="I20" s="30"/>
    </row>
    <row r="21" spans="1:9" x14ac:dyDescent="0.35">
      <c r="A21" s="48">
        <v>45680</v>
      </c>
      <c r="B21" s="30">
        <v>1.7972902767295569</v>
      </c>
      <c r="C21" s="30">
        <v>2.5971902767295578</v>
      </c>
      <c r="D21" s="31"/>
      <c r="E21" s="31"/>
      <c r="F21" s="30"/>
      <c r="G21" s="30"/>
      <c r="H21" s="31"/>
      <c r="I21" s="30"/>
    </row>
    <row r="22" spans="1:9" x14ac:dyDescent="0.35">
      <c r="A22" s="48">
        <v>45681</v>
      </c>
      <c r="B22" s="30">
        <v>1.751925440251572</v>
      </c>
      <c r="C22" s="30">
        <v>2.5904254402515736</v>
      </c>
      <c r="D22" s="31"/>
      <c r="E22" s="31"/>
      <c r="F22" s="30"/>
      <c r="G22" s="30"/>
      <c r="H22" s="31"/>
      <c r="I22" s="30"/>
    </row>
    <row r="23" spans="1:9" x14ac:dyDescent="0.35">
      <c r="A23" s="48">
        <v>45684</v>
      </c>
      <c r="B23" s="30">
        <v>1.9611371069182386</v>
      </c>
      <c r="C23" s="30">
        <v>2.5782371069182393</v>
      </c>
      <c r="D23" s="31"/>
      <c r="E23" s="15" t="s">
        <v>33</v>
      </c>
      <c r="F23" s="30"/>
      <c r="G23" s="30"/>
      <c r="H23" s="31"/>
      <c r="I23" s="30"/>
    </row>
    <row r="24" spans="1:9" x14ac:dyDescent="0.35">
      <c r="A24" s="48">
        <v>45685</v>
      </c>
      <c r="B24" s="30">
        <v>1.8598793081760991</v>
      </c>
      <c r="C24" s="30">
        <v>2.4843793081760985</v>
      </c>
      <c r="D24" s="31"/>
      <c r="E24" s="31"/>
      <c r="F24" s="30"/>
      <c r="G24" s="30"/>
      <c r="H24" s="31"/>
      <c r="I24" s="30"/>
    </row>
    <row r="25" spans="1:9" x14ac:dyDescent="0.35">
      <c r="A25" s="48">
        <v>45686</v>
      </c>
      <c r="B25" s="30">
        <v>1.9899610062893078</v>
      </c>
      <c r="C25" s="30">
        <v>2.6446610062893079</v>
      </c>
      <c r="D25" s="31"/>
      <c r="E25" s="31"/>
      <c r="F25" s="30"/>
      <c r="G25" s="30"/>
      <c r="H25" s="31"/>
      <c r="I25" s="30"/>
    </row>
    <row r="26" spans="1:9" x14ac:dyDescent="0.35">
      <c r="A26" s="48">
        <v>45687</v>
      </c>
      <c r="B26" s="30">
        <v>1.9494682389937115</v>
      </c>
      <c r="C26" s="30">
        <v>2.6087682389937097</v>
      </c>
      <c r="D26" s="31"/>
      <c r="E26" s="31"/>
      <c r="F26" s="30"/>
      <c r="G26" s="30"/>
      <c r="H26" s="31"/>
      <c r="I26" s="30"/>
    </row>
    <row r="27" spans="1:9" x14ac:dyDescent="0.35">
      <c r="A27" s="48">
        <v>45688</v>
      </c>
      <c r="B27" s="30">
        <v>1.9528200943396214</v>
      </c>
      <c r="C27" s="30">
        <v>2.6645200943396237</v>
      </c>
      <c r="D27" s="31"/>
      <c r="E27" s="31"/>
      <c r="F27" s="30"/>
      <c r="G27" s="30"/>
      <c r="H27" s="31"/>
      <c r="I27" s="30"/>
    </row>
    <row r="28" spans="1:9" x14ac:dyDescent="0.35">
      <c r="A28" s="48">
        <v>45691</v>
      </c>
      <c r="B28" s="30">
        <v>2.1386405534591191</v>
      </c>
      <c r="C28" s="30">
        <v>2.8555405534591198</v>
      </c>
      <c r="D28" s="31"/>
      <c r="E28" s="31"/>
      <c r="F28" s="30"/>
      <c r="G28" s="30"/>
      <c r="H28" s="31"/>
      <c r="I28" s="30"/>
    </row>
    <row r="29" spans="1:9" x14ac:dyDescent="0.35">
      <c r="A29" s="48">
        <v>45692</v>
      </c>
      <c r="B29" s="30">
        <v>1.9513236855345912</v>
      </c>
      <c r="C29" s="30">
        <v>2.6811236855345904</v>
      </c>
      <c r="D29" s="31"/>
      <c r="E29" s="31"/>
      <c r="F29" s="30"/>
      <c r="G29" s="30"/>
      <c r="H29" s="31"/>
      <c r="I29" s="30"/>
    </row>
    <row r="30" spans="1:9" x14ac:dyDescent="0.35">
      <c r="A30" s="48">
        <v>45693</v>
      </c>
      <c r="B30" s="30">
        <v>2.1478232452830213</v>
      </c>
      <c r="C30" s="30">
        <v>2.8213232452830184</v>
      </c>
      <c r="D30" s="31"/>
      <c r="E30" s="31"/>
      <c r="F30" s="30"/>
      <c r="G30" s="30"/>
      <c r="H30" s="31"/>
      <c r="I30" s="30"/>
    </row>
    <row r="31" spans="1:9" x14ac:dyDescent="0.35">
      <c r="A31" s="48">
        <v>45694</v>
      </c>
      <c r="B31" s="30">
        <v>2.1436342767295589</v>
      </c>
      <c r="C31" s="30">
        <v>2.7608342767295575</v>
      </c>
      <c r="D31" s="31"/>
      <c r="E31" s="31"/>
      <c r="F31" s="30"/>
      <c r="G31" s="30"/>
      <c r="H31" s="31"/>
      <c r="I31" s="30"/>
    </row>
    <row r="32" spans="1:9" x14ac:dyDescent="0.35">
      <c r="A32" s="48">
        <v>45695</v>
      </c>
      <c r="B32" s="30">
        <v>2.1902018867924511</v>
      </c>
      <c r="C32" s="30">
        <v>2.8156018867924537</v>
      </c>
      <c r="D32" s="31"/>
      <c r="E32" s="31"/>
      <c r="F32" s="30"/>
      <c r="G32" s="30"/>
      <c r="H32" s="31"/>
      <c r="I32" s="30"/>
    </row>
    <row r="33" spans="1:9" x14ac:dyDescent="0.35">
      <c r="A33" s="48">
        <v>45698</v>
      </c>
      <c r="B33" s="30">
        <v>2.135553433962265</v>
      </c>
      <c r="C33" s="30">
        <v>2.7475534339622651</v>
      </c>
      <c r="D33" s="31"/>
      <c r="E33" s="31"/>
      <c r="F33" s="30"/>
      <c r="G33" s="30"/>
      <c r="H33" s="31"/>
      <c r="I33" s="30"/>
    </row>
    <row r="34" spans="1:9" x14ac:dyDescent="0.35">
      <c r="A34" s="48">
        <v>45699</v>
      </c>
      <c r="B34" s="30">
        <v>2.0898258176100626</v>
      </c>
      <c r="C34" s="30">
        <v>2.7803258176100627</v>
      </c>
      <c r="D34" s="31"/>
      <c r="E34" s="31"/>
      <c r="F34" s="30"/>
      <c r="G34" s="30"/>
      <c r="H34" s="31"/>
      <c r="I34" s="30"/>
    </row>
    <row r="35" spans="1:9" x14ac:dyDescent="0.35">
      <c r="A35" s="48">
        <v>45700</v>
      </c>
      <c r="B35" s="30">
        <v>2.2490867924528324</v>
      </c>
      <c r="C35" s="30">
        <v>3.0577867924528306</v>
      </c>
      <c r="D35" s="31"/>
      <c r="E35" s="31"/>
      <c r="F35" s="30"/>
      <c r="G35" s="30"/>
      <c r="H35" s="31"/>
      <c r="I35" s="30"/>
    </row>
    <row r="36" spans="1:9" x14ac:dyDescent="0.35">
      <c r="A36" s="48">
        <v>45701</v>
      </c>
      <c r="B36" s="30">
        <v>2.0901807044025169</v>
      </c>
      <c r="C36" s="30">
        <v>2.8181807044025167</v>
      </c>
      <c r="D36" s="31"/>
      <c r="E36" s="31"/>
      <c r="F36" s="30"/>
      <c r="G36" s="30"/>
      <c r="H36" s="31"/>
      <c r="I36" s="30"/>
    </row>
    <row r="37" spans="1:9" x14ac:dyDescent="0.35">
      <c r="A37" s="48">
        <v>45702</v>
      </c>
      <c r="B37" s="30">
        <v>2.210717911949688</v>
      </c>
      <c r="C37" s="30">
        <v>2.8971179119496888</v>
      </c>
      <c r="D37" s="31"/>
      <c r="E37" s="31"/>
      <c r="F37" s="30"/>
      <c r="G37" s="30"/>
      <c r="H37" s="31"/>
      <c r="I37" s="30"/>
    </row>
    <row r="38" spans="1:9" x14ac:dyDescent="0.35">
      <c r="A38" s="48">
        <v>45705</v>
      </c>
      <c r="B38" s="30">
        <v>2.2157746037735837</v>
      </c>
      <c r="C38" s="30">
        <v>2.7691746037735836</v>
      </c>
      <c r="D38" s="31"/>
      <c r="E38" s="31"/>
      <c r="F38" s="30"/>
      <c r="G38" s="30"/>
      <c r="H38" s="31"/>
      <c r="I38" s="30"/>
    </row>
    <row r="39" spans="1:9" x14ac:dyDescent="0.35">
      <c r="A39" s="48">
        <v>45706</v>
      </c>
      <c r="B39" s="30">
        <v>2.1126471823899369</v>
      </c>
      <c r="C39" s="30">
        <v>2.7199471823899373</v>
      </c>
      <c r="D39" s="31"/>
      <c r="E39" s="31"/>
      <c r="F39" s="30"/>
      <c r="G39" s="30"/>
      <c r="H39" s="31"/>
      <c r="I39" s="30"/>
    </row>
    <row r="40" spans="1:9" x14ac:dyDescent="0.35">
      <c r="A40" s="48">
        <v>45707</v>
      </c>
      <c r="B40" s="30">
        <v>2.1762309433962272</v>
      </c>
      <c r="C40" s="30">
        <v>2.7935309433962274</v>
      </c>
      <c r="D40" s="31"/>
      <c r="E40" s="31"/>
      <c r="F40" s="30"/>
      <c r="G40" s="30"/>
      <c r="H40" s="31"/>
      <c r="I40" s="30"/>
    </row>
    <row r="41" spans="1:9" x14ac:dyDescent="0.35">
      <c r="A41" s="48">
        <v>45708</v>
      </c>
      <c r="B41" s="30">
        <v>2.117820283018867</v>
      </c>
      <c r="C41" s="30">
        <v>2.8684202830188692</v>
      </c>
      <c r="D41" s="31"/>
      <c r="E41" s="31"/>
      <c r="F41" s="30"/>
      <c r="G41" s="30"/>
      <c r="H41" s="31"/>
      <c r="I41" s="30"/>
    </row>
    <row r="42" spans="1:9" x14ac:dyDescent="0.35">
      <c r="A42" s="48">
        <v>45709</v>
      </c>
      <c r="B42" s="30">
        <v>2.1786984905660383</v>
      </c>
      <c r="C42" s="30">
        <v>2.9577984905660379</v>
      </c>
      <c r="D42" s="31"/>
      <c r="E42" s="31"/>
      <c r="F42" s="30"/>
      <c r="G42" s="30"/>
      <c r="H42" s="31"/>
      <c r="I42" s="30"/>
    </row>
    <row r="43" spans="1:9" x14ac:dyDescent="0.35">
      <c r="A43" s="48">
        <v>45712</v>
      </c>
      <c r="B43" s="30">
        <v>2.0860428616352173</v>
      </c>
      <c r="C43" s="30">
        <v>2.7753428616352185</v>
      </c>
      <c r="D43" s="31"/>
      <c r="E43" s="31"/>
      <c r="F43" s="30"/>
      <c r="G43" s="30"/>
      <c r="H43" s="31"/>
      <c r="I43" s="30"/>
    </row>
    <row r="44" spans="1:9" x14ac:dyDescent="0.35">
      <c r="A44" s="48">
        <v>45713</v>
      </c>
      <c r="B44" s="30">
        <v>2.2131791509433967</v>
      </c>
      <c r="C44" s="30">
        <v>2.8922791509433967</v>
      </c>
      <c r="D44" s="31"/>
      <c r="E44" s="31"/>
      <c r="F44" s="30"/>
      <c r="G44" s="30"/>
      <c r="H44" s="31"/>
      <c r="I44" s="30"/>
    </row>
    <row r="45" spans="1:9" x14ac:dyDescent="0.35">
      <c r="A45" s="48">
        <v>45714</v>
      </c>
      <c r="B45" s="30">
        <v>2.0337633647798761</v>
      </c>
      <c r="C45" s="30">
        <v>2.6800633647798744</v>
      </c>
      <c r="D45" s="31"/>
      <c r="E45" s="31"/>
      <c r="F45" s="30"/>
      <c r="G45" s="30"/>
      <c r="H45" s="31"/>
      <c r="I45" s="30"/>
    </row>
    <row r="46" spans="1:9" x14ac:dyDescent="0.35">
      <c r="A46" s="48">
        <v>45715</v>
      </c>
      <c r="B46" s="30">
        <v>1.8984360062893071</v>
      </c>
      <c r="C46" s="30">
        <v>2.5570360062893087</v>
      </c>
      <c r="D46" s="31"/>
      <c r="E46" s="31"/>
      <c r="F46" s="30"/>
      <c r="G46" s="30"/>
      <c r="H46" s="31"/>
      <c r="I46" s="30"/>
    </row>
    <row r="47" spans="1:9" x14ac:dyDescent="0.35">
      <c r="A47" s="48">
        <v>45716</v>
      </c>
      <c r="B47" s="30">
        <v>1.9465671698113187</v>
      </c>
      <c r="C47" s="30">
        <v>2.6200671698113212</v>
      </c>
      <c r="D47" s="31"/>
      <c r="E47" s="31"/>
      <c r="F47" s="30"/>
      <c r="G47" s="30"/>
      <c r="H47" s="31"/>
      <c r="I47" s="30"/>
    </row>
    <row r="48" spans="1:9" x14ac:dyDescent="0.35">
      <c r="A48" s="48">
        <v>45719</v>
      </c>
      <c r="B48" s="30">
        <v>2.1137130188679265</v>
      </c>
      <c r="C48" s="30">
        <v>2.7802130188679275</v>
      </c>
      <c r="D48" s="31"/>
      <c r="E48" s="31"/>
      <c r="F48" s="30"/>
      <c r="G48" s="30"/>
      <c r="H48" s="31"/>
      <c r="I48" s="30"/>
    </row>
    <row r="49" spans="1:9" x14ac:dyDescent="0.35">
      <c r="A49" s="48">
        <v>45720</v>
      </c>
      <c r="B49" s="30">
        <v>1.7229338679245281</v>
      </c>
      <c r="C49" s="30">
        <v>2.6478338679245272</v>
      </c>
      <c r="D49" s="31"/>
      <c r="E49" s="31"/>
      <c r="F49" s="30"/>
      <c r="G49" s="30"/>
      <c r="H49" s="31"/>
      <c r="I49" s="30"/>
    </row>
    <row r="50" spans="1:9" x14ac:dyDescent="0.35">
      <c r="A50" s="48">
        <v>45721</v>
      </c>
      <c r="B50" s="30">
        <v>1.7077501886792454</v>
      </c>
      <c r="C50" s="30">
        <v>2.633530188679245</v>
      </c>
      <c r="D50" s="31"/>
      <c r="E50" s="31"/>
      <c r="F50" s="30"/>
      <c r="G50" s="30"/>
      <c r="H50" s="31"/>
      <c r="I50" s="30"/>
    </row>
    <row r="51" spans="1:9" x14ac:dyDescent="0.35">
      <c r="A51" s="48">
        <v>45722</v>
      </c>
      <c r="B51" s="30">
        <v>1.5854678993710696</v>
      </c>
      <c r="C51" s="30">
        <v>2.617007899371071</v>
      </c>
      <c r="D51" s="31"/>
      <c r="E51" s="31"/>
      <c r="F51" s="30"/>
      <c r="G51" s="30"/>
      <c r="H51" s="31"/>
      <c r="I51" s="30"/>
    </row>
    <row r="52" spans="1:9" x14ac:dyDescent="0.35">
      <c r="A52" s="48">
        <v>45723</v>
      </c>
      <c r="B52" s="30">
        <v>1.4722642138364801</v>
      </c>
      <c r="C52" s="30">
        <v>2.4612442138364781</v>
      </c>
      <c r="D52" s="31"/>
      <c r="E52" s="31"/>
      <c r="F52" s="30"/>
      <c r="G52" s="30"/>
      <c r="H52" s="31"/>
      <c r="I52" s="30"/>
    </row>
    <row r="53" spans="1:9" x14ac:dyDescent="0.35">
      <c r="A53" s="48">
        <v>45726</v>
      </c>
      <c r="B53" s="30">
        <v>1.6685931446540891</v>
      </c>
      <c r="C53" s="30">
        <v>2.5833831446540891</v>
      </c>
      <c r="D53" s="31"/>
      <c r="E53" s="31"/>
      <c r="F53" s="30"/>
      <c r="G53" s="30"/>
      <c r="H53" s="31"/>
      <c r="I53" s="30"/>
    </row>
    <row r="54" spans="1:9" x14ac:dyDescent="0.35">
      <c r="A54" s="48">
        <v>45727</v>
      </c>
      <c r="B54" s="30">
        <v>1.612521144654087</v>
      </c>
      <c r="C54" s="30">
        <v>2.462981144654087</v>
      </c>
      <c r="D54" s="31"/>
      <c r="E54" s="31"/>
      <c r="F54" s="30"/>
      <c r="G54" s="30"/>
      <c r="H54" s="31"/>
      <c r="I54" s="30"/>
    </row>
    <row r="55" spans="1:9" x14ac:dyDescent="0.35">
      <c r="A55" s="48">
        <v>45728</v>
      </c>
      <c r="B55" s="30">
        <v>1.7657584905660375</v>
      </c>
      <c r="C55" s="30">
        <v>2.4091584905660373</v>
      </c>
      <c r="D55" s="31"/>
      <c r="E55" s="31"/>
      <c r="F55" s="30"/>
      <c r="G55" s="30"/>
      <c r="H55" s="31"/>
      <c r="I55" s="30"/>
    </row>
    <row r="56" spans="1:9" x14ac:dyDescent="0.35">
      <c r="A56" s="48">
        <v>45729</v>
      </c>
      <c r="B56" s="30">
        <v>2.0198795849056612</v>
      </c>
      <c r="C56" s="30">
        <v>2.5579795849056612</v>
      </c>
      <c r="D56" s="31"/>
      <c r="E56" s="31"/>
      <c r="F56" s="30"/>
      <c r="G56" s="30"/>
      <c r="H56" s="31"/>
      <c r="I56" s="30"/>
    </row>
    <row r="57" spans="1:9" x14ac:dyDescent="0.35">
      <c r="A57" s="48">
        <v>45730</v>
      </c>
      <c r="B57" s="30">
        <v>1.8738160377358515</v>
      </c>
      <c r="C57" s="30">
        <v>2.3301160377358503</v>
      </c>
      <c r="D57" s="31"/>
      <c r="E57" s="31"/>
      <c r="F57" s="30"/>
      <c r="G57" s="30"/>
      <c r="H57" s="31"/>
      <c r="I57" s="30"/>
    </row>
    <row r="58" spans="1:9" x14ac:dyDescent="0.35">
      <c r="A58" s="48">
        <v>45733</v>
      </c>
      <c r="B58" s="30">
        <v>2.0553172955974848</v>
      </c>
      <c r="C58" s="30">
        <v>2.4467172955974856</v>
      </c>
      <c r="D58" s="31"/>
      <c r="E58" s="31"/>
      <c r="F58" s="30"/>
      <c r="G58" s="30"/>
      <c r="H58" s="31"/>
      <c r="I58" s="30"/>
    </row>
    <row r="59" spans="1:9" x14ac:dyDescent="0.35">
      <c r="A59" s="48">
        <v>45734</v>
      </c>
      <c r="B59" s="30">
        <v>2.0808023584905655</v>
      </c>
      <c r="C59" s="30">
        <v>2.4679023584905639</v>
      </c>
      <c r="D59" s="31"/>
      <c r="E59" s="31"/>
      <c r="F59" s="30"/>
      <c r="G59" s="30"/>
      <c r="H59" s="31"/>
      <c r="I59" s="30"/>
    </row>
    <row r="60" spans="1:9" x14ac:dyDescent="0.35">
      <c r="A60" s="48">
        <v>45735</v>
      </c>
      <c r="B60" s="30">
        <v>2.0409867924528307</v>
      </c>
      <c r="C60" s="30">
        <v>2.4755867924528321</v>
      </c>
      <c r="D60" s="31"/>
      <c r="E60" s="31"/>
      <c r="F60" s="30"/>
      <c r="G60" s="30"/>
      <c r="H60" s="31"/>
      <c r="I60" s="30"/>
    </row>
    <row r="61" spans="1:9" x14ac:dyDescent="0.35">
      <c r="A61" s="48">
        <v>45736</v>
      </c>
      <c r="B61" s="30">
        <v>2.0259983333333338</v>
      </c>
      <c r="C61" s="30">
        <v>2.5358983333333338</v>
      </c>
      <c r="D61" s="31"/>
      <c r="E61" s="31"/>
      <c r="F61" s="30"/>
      <c r="G61" s="30"/>
      <c r="H61" s="31"/>
      <c r="I61" s="30"/>
    </row>
    <row r="62" spans="1:9" x14ac:dyDescent="0.35">
      <c r="A62" s="48">
        <v>45737</v>
      </c>
      <c r="B62" s="30">
        <v>2.1447688050314468</v>
      </c>
      <c r="C62" s="30">
        <v>2.5986688050314459</v>
      </c>
      <c r="D62" s="31"/>
      <c r="E62" s="31"/>
      <c r="F62" s="30"/>
      <c r="G62" s="30"/>
      <c r="H62" s="31"/>
      <c r="I62" s="30"/>
    </row>
    <row r="63" spans="1:9" x14ac:dyDescent="0.35">
      <c r="A63" s="48">
        <v>45740</v>
      </c>
      <c r="B63" s="30">
        <v>2.0794550943396235</v>
      </c>
      <c r="C63" s="30">
        <v>2.4687550943396239</v>
      </c>
      <c r="D63" s="31"/>
      <c r="E63" s="31"/>
      <c r="F63" s="30"/>
      <c r="G63" s="30"/>
      <c r="H63" s="31"/>
      <c r="I63" s="30"/>
    </row>
    <row r="64" spans="1:9" x14ac:dyDescent="0.35">
      <c r="A64" s="48">
        <v>45741</v>
      </c>
      <c r="B64" s="30">
        <v>2.1871247169811312</v>
      </c>
      <c r="C64" s="30">
        <v>2.5402247169811325</v>
      </c>
      <c r="D64" s="31"/>
      <c r="E64" s="31"/>
      <c r="F64" s="30"/>
      <c r="G64" s="30"/>
      <c r="H64" s="31"/>
      <c r="I64" s="30"/>
    </row>
    <row r="65" spans="1:9" x14ac:dyDescent="0.35">
      <c r="A65" s="48">
        <v>45742</v>
      </c>
      <c r="B65" s="30">
        <v>2.0980460377358483</v>
      </c>
      <c r="C65" s="30">
        <v>2.4605460377358472</v>
      </c>
      <c r="D65" s="31"/>
      <c r="E65" s="31"/>
      <c r="F65" s="30"/>
      <c r="G65" s="30"/>
      <c r="H65" s="31"/>
      <c r="I65" s="30"/>
    </row>
    <row r="66" spans="1:9" x14ac:dyDescent="0.35">
      <c r="A66" s="48">
        <v>45743</v>
      </c>
      <c r="B66" s="30">
        <v>2.0933797735849069</v>
      </c>
      <c r="C66" s="30">
        <v>2.4314797735849059</v>
      </c>
      <c r="D66" s="31"/>
      <c r="E66" s="31"/>
      <c r="F66" s="30"/>
      <c r="G66" s="30"/>
      <c r="H66" s="31"/>
      <c r="I66" s="30"/>
    </row>
    <row r="67" spans="1:9" x14ac:dyDescent="0.35">
      <c r="A67" s="48">
        <v>45744</v>
      </c>
      <c r="B67" s="30">
        <v>2.0897706603773596</v>
      </c>
      <c r="C67" s="30">
        <v>2.4033706603773588</v>
      </c>
      <c r="D67" s="28"/>
      <c r="E67" s="28"/>
      <c r="F67" s="30"/>
      <c r="G67" s="30"/>
      <c r="H67" s="28"/>
      <c r="I67" s="30"/>
    </row>
    <row r="68" spans="1:9" x14ac:dyDescent="0.35">
      <c r="A68" s="48">
        <v>45747</v>
      </c>
      <c r="B68" s="30">
        <v>1.9298900691823899</v>
      </c>
      <c r="C68" s="30">
        <v>2.2488900691823908</v>
      </c>
      <c r="D68" s="28"/>
      <c r="E68" s="28"/>
      <c r="F68" s="30"/>
      <c r="G68" s="30"/>
      <c r="H68" s="28"/>
      <c r="I68" s="30"/>
    </row>
    <row r="69" spans="1:9" x14ac:dyDescent="0.35">
      <c r="A69" s="48">
        <v>45748</v>
      </c>
      <c r="B69" s="30">
        <v>1.9556804402515713</v>
      </c>
      <c r="C69" s="30">
        <v>2.2391804402515696</v>
      </c>
      <c r="D69" s="28"/>
      <c r="E69" s="28"/>
      <c r="F69" s="30"/>
      <c r="G69" s="30"/>
      <c r="H69" s="28"/>
      <c r="I69" s="30"/>
    </row>
    <row r="70" spans="1:9" x14ac:dyDescent="0.35">
      <c r="A70" s="48">
        <v>45749</v>
      </c>
      <c r="B70" s="30">
        <v>1.9868199622641516</v>
      </c>
      <c r="C70" s="30">
        <v>2.2747199622641538</v>
      </c>
      <c r="D70" s="28"/>
      <c r="E70" s="28"/>
      <c r="F70" s="30"/>
      <c r="G70" s="30"/>
      <c r="H70" s="28"/>
      <c r="I70" s="30"/>
    </row>
    <row r="71" spans="1:9" x14ac:dyDescent="0.35">
      <c r="A71" s="48">
        <v>45750</v>
      </c>
      <c r="B71" s="30">
        <v>2.050822188679243</v>
      </c>
      <c r="C71" s="30">
        <v>2.4334221886792449</v>
      </c>
      <c r="D71" s="28"/>
      <c r="E71" s="28"/>
      <c r="F71" s="30"/>
      <c r="G71" s="30"/>
      <c r="H71" s="28"/>
      <c r="I71" s="30"/>
    </row>
    <row r="72" spans="1:9" x14ac:dyDescent="0.35">
      <c r="A72" s="48">
        <v>45751</v>
      </c>
      <c r="B72" s="30">
        <v>1.9404293081760997</v>
      </c>
      <c r="C72" s="30">
        <v>2.3811293081761011</v>
      </c>
      <c r="D72" s="28"/>
      <c r="E72" s="28"/>
      <c r="F72" s="30"/>
      <c r="G72" s="30"/>
      <c r="H72" s="28"/>
      <c r="I72" s="30"/>
    </row>
    <row r="73" spans="1:9" x14ac:dyDescent="0.35">
      <c r="A73" s="48">
        <v>45754</v>
      </c>
      <c r="B73" s="30">
        <v>1.7941861006289308</v>
      </c>
      <c r="C73" s="30">
        <v>2.2839061006289327</v>
      </c>
      <c r="D73" s="28"/>
      <c r="E73" s="28"/>
      <c r="F73" s="30"/>
      <c r="G73" s="30"/>
      <c r="H73" s="28"/>
      <c r="I73" s="30"/>
    </row>
    <row r="74" spans="1:9" x14ac:dyDescent="0.35">
      <c r="A74" s="48">
        <v>45755</v>
      </c>
      <c r="B74" s="30">
        <v>2.069076301886791</v>
      </c>
      <c r="C74" s="30">
        <v>2.6170763018867929</v>
      </c>
      <c r="D74" s="28"/>
      <c r="E74" s="28"/>
      <c r="F74" s="30"/>
      <c r="G74" s="30"/>
      <c r="H74" s="28"/>
      <c r="I74" s="30"/>
    </row>
    <row r="75" spans="1:9" x14ac:dyDescent="0.35">
      <c r="A75" s="48">
        <v>45756</v>
      </c>
      <c r="B75" s="30">
        <v>1.2874567924528311</v>
      </c>
      <c r="C75" s="30">
        <v>1.8279867924528315</v>
      </c>
      <c r="D75" s="28"/>
      <c r="E75" s="28"/>
      <c r="F75" s="30"/>
      <c r="G75" s="30"/>
      <c r="H75" s="28"/>
      <c r="I75" s="30"/>
    </row>
    <row r="76" spans="1:9" x14ac:dyDescent="0.35">
      <c r="A76" s="48">
        <v>45757</v>
      </c>
      <c r="B76" s="30">
        <v>1.8092463207547151</v>
      </c>
      <c r="C76" s="30">
        <v>2.4143863207547138</v>
      </c>
      <c r="D76" s="28"/>
      <c r="E76" s="28"/>
      <c r="F76" s="30"/>
      <c r="G76" s="30"/>
      <c r="H76" s="28"/>
      <c r="I76" s="30"/>
    </row>
    <row r="77" spans="1:9" x14ac:dyDescent="0.35">
      <c r="A77" s="48">
        <v>45758</v>
      </c>
      <c r="B77" s="30">
        <v>1.6666173584905657</v>
      </c>
      <c r="C77" s="30">
        <v>2.2201073584905657</v>
      </c>
      <c r="D77" s="28"/>
      <c r="E77" s="28"/>
      <c r="F77" s="30"/>
      <c r="G77" s="30"/>
      <c r="H77" s="28"/>
      <c r="I77" s="30"/>
    </row>
    <row r="78" spans="1:9" x14ac:dyDescent="0.35">
      <c r="A78" s="48">
        <v>45761</v>
      </c>
      <c r="B78" s="30">
        <v>1.867091949685534</v>
      </c>
      <c r="C78" s="30">
        <v>2.3078819496855321</v>
      </c>
      <c r="D78" s="28"/>
      <c r="E78" s="28"/>
      <c r="F78" s="30"/>
      <c r="G78" s="30"/>
      <c r="H78" s="28"/>
      <c r="I78" s="30"/>
    </row>
    <row r="79" spans="1:9" x14ac:dyDescent="0.35">
      <c r="A79" s="48">
        <v>45762</v>
      </c>
      <c r="B79" s="30">
        <v>1.929792641509434</v>
      </c>
      <c r="C79" s="30">
        <v>2.3857226415094344</v>
      </c>
      <c r="D79" s="28"/>
      <c r="E79" s="28"/>
      <c r="F79" s="30"/>
      <c r="G79" s="30"/>
      <c r="H79" s="28"/>
      <c r="I79" s="30"/>
    </row>
    <row r="80" spans="1:9" x14ac:dyDescent="0.35">
      <c r="A80" s="48">
        <v>45763</v>
      </c>
      <c r="B80" s="30">
        <v>1.8559916226415094</v>
      </c>
      <c r="C80" s="30">
        <v>2.3533716226415109</v>
      </c>
      <c r="D80" s="28"/>
      <c r="E80" s="28"/>
      <c r="F80" s="30"/>
      <c r="G80" s="30"/>
      <c r="H80" s="28"/>
      <c r="I80" s="30"/>
    </row>
    <row r="81" spans="1:9" x14ac:dyDescent="0.35">
      <c r="A81" s="48">
        <v>45764</v>
      </c>
      <c r="B81" s="30">
        <v>1.7570795188679256</v>
      </c>
      <c r="C81" s="30">
        <v>2.2464195188679259</v>
      </c>
      <c r="D81" s="28"/>
      <c r="E81" s="28"/>
      <c r="F81" s="30"/>
      <c r="G81" s="30"/>
      <c r="H81" s="28"/>
      <c r="I81" s="30"/>
    </row>
    <row r="82" spans="1:9" x14ac:dyDescent="0.35">
      <c r="A82" s="48">
        <v>45765</v>
      </c>
      <c r="B82" s="30">
        <v>1.7808355566037744</v>
      </c>
      <c r="C82" s="30">
        <v>2.2701755566037747</v>
      </c>
      <c r="D82" s="28"/>
      <c r="E82" s="28"/>
      <c r="F82" s="30"/>
      <c r="G82" s="30"/>
      <c r="H82" s="28"/>
      <c r="I82" s="30"/>
    </row>
    <row r="83" spans="1:9" x14ac:dyDescent="0.35">
      <c r="A83" s="48">
        <v>45768</v>
      </c>
      <c r="B83" s="30">
        <v>1.8470559811320744</v>
      </c>
      <c r="C83" s="30">
        <v>2.3283559811320753</v>
      </c>
      <c r="D83" s="28"/>
      <c r="E83" s="28"/>
      <c r="F83" s="30"/>
      <c r="G83" s="30"/>
      <c r="H83" s="28"/>
      <c r="I83" s="30"/>
    </row>
    <row r="84" spans="1:9" x14ac:dyDescent="0.35">
      <c r="A84" s="48">
        <v>45769</v>
      </c>
      <c r="B84" s="30">
        <v>1.9550334905660378</v>
      </c>
      <c r="C84" s="30">
        <v>2.3625334905660367</v>
      </c>
      <c r="D84" s="28"/>
      <c r="E84" s="28"/>
      <c r="F84" s="30"/>
      <c r="G84" s="30"/>
      <c r="H84" s="28"/>
      <c r="I84" s="30"/>
    </row>
    <row r="85" spans="1:9" x14ac:dyDescent="0.35">
      <c r="A85" s="48">
        <v>45770</v>
      </c>
      <c r="B85" s="30">
        <v>2.0545660377358494</v>
      </c>
      <c r="C85" s="30">
        <v>2.4183660377358507</v>
      </c>
      <c r="D85" s="28"/>
      <c r="E85" s="28"/>
      <c r="F85" s="30"/>
      <c r="G85" s="30"/>
      <c r="H85" s="28"/>
      <c r="I85" s="30"/>
    </row>
    <row r="86" spans="1:9" x14ac:dyDescent="0.35">
      <c r="A86" s="48">
        <v>45771</v>
      </c>
      <c r="B86" s="30">
        <v>2.1335084905660366</v>
      </c>
      <c r="C86" s="30">
        <v>2.4763084905660371</v>
      </c>
      <c r="D86" s="28"/>
      <c r="E86" s="28"/>
      <c r="F86" s="30"/>
      <c r="G86" s="30"/>
      <c r="H86" s="28"/>
      <c r="I86" s="30"/>
    </row>
    <row r="87" spans="1:9" x14ac:dyDescent="0.35">
      <c r="A87" s="48">
        <v>45772</v>
      </c>
      <c r="B87" s="30">
        <v>2.311443396226414</v>
      </c>
      <c r="C87" s="30">
        <v>2.6677433962264168</v>
      </c>
      <c r="D87" s="28"/>
      <c r="E87" s="28"/>
      <c r="F87" s="30"/>
      <c r="G87" s="30"/>
      <c r="H87" s="28"/>
      <c r="I87" s="30"/>
    </row>
    <row r="88" spans="1:9" x14ac:dyDescent="0.35">
      <c r="A88" s="48">
        <v>45775</v>
      </c>
      <c r="B88" s="30">
        <v>2.3381371069182384</v>
      </c>
      <c r="C88" s="30">
        <v>2.7224371069182398</v>
      </c>
      <c r="D88" s="28"/>
      <c r="E88" s="28"/>
      <c r="F88" s="30"/>
      <c r="G88" s="30"/>
      <c r="H88" s="28"/>
      <c r="I88" s="30"/>
    </row>
    <row r="89" spans="1:9" x14ac:dyDescent="0.35">
      <c r="A89" s="48">
        <v>45776</v>
      </c>
      <c r="B89" s="30">
        <v>2.4150566666666666</v>
      </c>
      <c r="C89" s="30">
        <v>2.801166666666667</v>
      </c>
      <c r="D89" s="28"/>
      <c r="E89" s="28"/>
      <c r="F89" s="30"/>
      <c r="G89" s="30"/>
      <c r="H89" s="28"/>
      <c r="I89" s="30"/>
    </row>
    <row r="90" spans="1:9" x14ac:dyDescent="0.35">
      <c r="A90" s="48">
        <v>45777</v>
      </c>
      <c r="B90" s="30">
        <v>2.3543690566037743</v>
      </c>
      <c r="C90" s="30">
        <v>2.712249056603774</v>
      </c>
      <c r="D90" s="28"/>
      <c r="E90" s="28"/>
      <c r="F90" s="30"/>
      <c r="G90" s="30"/>
      <c r="H90" s="28"/>
      <c r="I90" s="30"/>
    </row>
    <row r="91" spans="1:9" x14ac:dyDescent="0.35">
      <c r="A91" s="48">
        <v>45778</v>
      </c>
      <c r="B91" s="30">
        <v>2.4344388679245279</v>
      </c>
      <c r="C91" s="30">
        <v>2.725418867924529</v>
      </c>
      <c r="D91" s="28"/>
      <c r="E91" s="28"/>
      <c r="F91" s="30"/>
      <c r="G91" s="30"/>
      <c r="H91" s="28"/>
      <c r="I91" s="30"/>
    </row>
    <row r="92" spans="1:9" x14ac:dyDescent="0.35">
      <c r="A92" s="48">
        <v>45779</v>
      </c>
      <c r="B92" s="30">
        <v>2.5129819496855346</v>
      </c>
      <c r="C92" s="30">
        <v>2.7314319496855353</v>
      </c>
      <c r="D92" s="28"/>
      <c r="E92" s="28"/>
      <c r="F92" s="30"/>
      <c r="G92" s="30"/>
      <c r="H92" s="28"/>
      <c r="I92" s="30"/>
    </row>
    <row r="93" spans="1:9" x14ac:dyDescent="0.35">
      <c r="A93" s="48">
        <v>45782</v>
      </c>
      <c r="B93" s="30">
        <v>2.3260594654088038</v>
      </c>
      <c r="C93" s="30">
        <v>2.5522694654088056</v>
      </c>
      <c r="D93" s="28"/>
      <c r="E93" s="28"/>
      <c r="F93" s="30"/>
      <c r="G93" s="30"/>
      <c r="H93" s="28"/>
      <c r="I93" s="30"/>
    </row>
    <row r="94" spans="1:9" x14ac:dyDescent="0.35">
      <c r="A94" s="48">
        <v>45783</v>
      </c>
      <c r="B94" s="30">
        <v>2.4981166037735836</v>
      </c>
      <c r="C94" s="30">
        <v>2.6424966037735835</v>
      </c>
      <c r="D94" s="28"/>
      <c r="E94" s="28"/>
      <c r="F94" s="30"/>
      <c r="G94" s="30"/>
      <c r="H94" s="28"/>
      <c r="I94" s="30"/>
    </row>
    <row r="95" spans="1:9" x14ac:dyDescent="0.35">
      <c r="A95" s="48">
        <v>45784</v>
      </c>
      <c r="B95" s="30">
        <v>2.7432517295597476</v>
      </c>
      <c r="C95" s="30">
        <v>2.8396317295597475</v>
      </c>
      <c r="D95" s="28"/>
      <c r="E95" s="28"/>
      <c r="F95" s="30"/>
      <c r="G95" s="30"/>
      <c r="H95" s="28"/>
      <c r="I95" s="30"/>
    </row>
    <row r="96" spans="1:9" x14ac:dyDescent="0.35">
      <c r="A96" s="48">
        <v>45785</v>
      </c>
      <c r="B96" s="30">
        <v>2.5305098113207549</v>
      </c>
      <c r="C96" s="30">
        <v>2.6304698113207543</v>
      </c>
      <c r="D96" s="28"/>
      <c r="E96" s="28"/>
      <c r="F96" s="30"/>
      <c r="G96" s="30"/>
      <c r="H96" s="28"/>
      <c r="I96" s="30"/>
    </row>
    <row r="97" spans="1:9" x14ac:dyDescent="0.35">
      <c r="A97" s="48">
        <v>45786</v>
      </c>
      <c r="B97" s="30">
        <v>2.4862058490566037</v>
      </c>
      <c r="C97" s="30">
        <v>2.5852058490566039</v>
      </c>
      <c r="D97" s="28"/>
      <c r="E97" s="28"/>
      <c r="F97" s="30"/>
      <c r="G97" s="30"/>
      <c r="H97" s="28"/>
      <c r="I97" s="30"/>
    </row>
    <row r="98" spans="1:9" x14ac:dyDescent="0.35">
      <c r="A98" s="48">
        <v>45789</v>
      </c>
      <c r="B98" s="30">
        <v>2.4543009433962277</v>
      </c>
      <c r="C98" s="30">
        <v>2.567870943396227</v>
      </c>
      <c r="D98" s="28"/>
      <c r="E98" s="28"/>
      <c r="F98" s="30"/>
      <c r="G98" s="30"/>
      <c r="H98" s="28"/>
      <c r="I98" s="30"/>
    </row>
    <row r="99" spans="1:9" x14ac:dyDescent="0.35">
      <c r="A99" s="48">
        <v>45790</v>
      </c>
      <c r="B99" s="30">
        <v>2.404045283018867</v>
      </c>
      <c r="C99" s="30">
        <v>2.5760452830188676</v>
      </c>
      <c r="D99" s="28"/>
      <c r="E99" s="28"/>
      <c r="F99" s="30"/>
      <c r="G99" s="30"/>
      <c r="H99" s="28"/>
      <c r="I99" s="30"/>
    </row>
    <row r="100" spans="1:9" x14ac:dyDescent="0.35">
      <c r="A100" s="48">
        <v>45791</v>
      </c>
      <c r="B100" s="30">
        <v>2.5941994339622658</v>
      </c>
      <c r="C100" s="30">
        <v>2.8439994339622645</v>
      </c>
      <c r="D100" s="28"/>
      <c r="E100" s="28"/>
      <c r="F100" s="30"/>
      <c r="G100" s="30"/>
      <c r="H100" s="28"/>
      <c r="I100" s="30"/>
    </row>
    <row r="101" spans="1:9" x14ac:dyDescent="0.35">
      <c r="A101" s="48">
        <v>45792</v>
      </c>
      <c r="B101" s="30">
        <v>2.5745545911949677</v>
      </c>
      <c r="C101" s="30">
        <v>2.8599345911949676</v>
      </c>
      <c r="D101" s="28"/>
      <c r="E101" s="28"/>
      <c r="F101" s="30"/>
      <c r="G101" s="30"/>
      <c r="H101" s="28"/>
      <c r="I101" s="30"/>
    </row>
    <row r="102" spans="1:9" x14ac:dyDescent="0.35">
      <c r="A102" s="48">
        <v>45793</v>
      </c>
      <c r="B102" s="30">
        <v>2.555149308176099</v>
      </c>
      <c r="C102" s="30">
        <v>2.7756893081760987</v>
      </c>
      <c r="D102" s="28"/>
      <c r="E102" s="28"/>
      <c r="F102" s="30"/>
      <c r="G102" s="30"/>
      <c r="H102" s="28"/>
      <c r="I102" s="30"/>
    </row>
    <row r="103" spans="1:9" x14ac:dyDescent="0.35">
      <c r="A103" s="48">
        <v>45796</v>
      </c>
      <c r="B103" s="30">
        <v>2.4161666666666664</v>
      </c>
      <c r="C103" s="30">
        <v>2.6318166666666665</v>
      </c>
      <c r="D103" s="28"/>
      <c r="E103" s="28"/>
      <c r="F103" s="30"/>
      <c r="G103" s="30"/>
      <c r="H103" s="28"/>
      <c r="I103" s="30"/>
    </row>
    <row r="104" spans="1:9" x14ac:dyDescent="0.35">
      <c r="A104" s="48">
        <v>45797</v>
      </c>
      <c r="B104" s="30">
        <v>2.3914551886792452</v>
      </c>
      <c r="C104" s="30">
        <v>2.5017051886792459</v>
      </c>
      <c r="D104" s="28"/>
      <c r="E104" s="28"/>
      <c r="F104" s="30"/>
      <c r="G104" s="30"/>
      <c r="H104" s="28"/>
      <c r="I104" s="30"/>
    </row>
    <row r="105" spans="1:9" x14ac:dyDescent="0.35">
      <c r="A105" s="48">
        <v>45798</v>
      </c>
      <c r="B105" s="30">
        <v>2.6186459119496845</v>
      </c>
      <c r="C105" s="30">
        <v>2.6382459119496851</v>
      </c>
      <c r="D105" s="28"/>
      <c r="E105" s="28"/>
      <c r="F105" s="30"/>
      <c r="G105" s="30"/>
      <c r="H105" s="28"/>
      <c r="I105" s="30"/>
    </row>
    <row r="106" spans="1:9" x14ac:dyDescent="0.35">
      <c r="A106" s="48">
        <v>45799</v>
      </c>
      <c r="B106" s="30">
        <v>2.7024855345911938</v>
      </c>
      <c r="C106" s="30">
        <v>2.6229555345911937</v>
      </c>
      <c r="D106" s="28"/>
      <c r="E106" s="28"/>
      <c r="F106" s="30"/>
      <c r="G106" s="30"/>
      <c r="H106" s="28"/>
      <c r="I106" s="30"/>
    </row>
    <row r="107" spans="1:9" x14ac:dyDescent="0.35">
      <c r="A107" s="48">
        <v>45800</v>
      </c>
      <c r="B107" s="30">
        <v>2.5046520754716992</v>
      </c>
      <c r="C107" s="30">
        <v>2.4345520754716992</v>
      </c>
      <c r="D107" s="28"/>
      <c r="E107" s="28"/>
      <c r="F107" s="30"/>
      <c r="G107" s="30"/>
      <c r="H107" s="28"/>
      <c r="I107" s="30"/>
    </row>
    <row r="108" spans="1:9" x14ac:dyDescent="0.35">
      <c r="A108" s="48">
        <v>45803</v>
      </c>
      <c r="B108" s="30">
        <v>2.5778571698113213</v>
      </c>
      <c r="C108" s="30">
        <v>2.5284271698113221</v>
      </c>
      <c r="D108" s="28"/>
      <c r="E108" s="28"/>
      <c r="F108" s="30"/>
      <c r="G108" s="30"/>
      <c r="H108" s="28"/>
      <c r="I108" s="30"/>
    </row>
    <row r="109" spans="1:9" x14ac:dyDescent="0.35">
      <c r="A109" s="48">
        <v>45804</v>
      </c>
      <c r="B109" s="30">
        <v>2.5347727924528298</v>
      </c>
      <c r="C109" s="30">
        <v>2.5484327924528296</v>
      </c>
      <c r="D109" s="28"/>
      <c r="E109" s="28"/>
      <c r="F109" s="30"/>
      <c r="G109" s="30"/>
      <c r="H109" s="28"/>
      <c r="I109" s="30"/>
    </row>
    <row r="110" spans="1:9" x14ac:dyDescent="0.35">
      <c r="A110" s="48">
        <v>45805</v>
      </c>
      <c r="B110" s="30">
        <v>2.3166899999999995</v>
      </c>
      <c r="C110" s="30">
        <v>2.3935500000000012</v>
      </c>
      <c r="D110" s="28"/>
      <c r="E110" s="28"/>
      <c r="F110" s="30"/>
      <c r="G110" s="30"/>
      <c r="H110" s="28"/>
      <c r="I110" s="30"/>
    </row>
    <row r="111" spans="1:9" x14ac:dyDescent="0.35">
      <c r="A111" s="48">
        <v>45806</v>
      </c>
      <c r="B111" s="30">
        <v>2.4063026415094351</v>
      </c>
      <c r="C111" s="30">
        <v>2.5009826415094336</v>
      </c>
      <c r="D111" s="28"/>
      <c r="E111" s="28"/>
      <c r="F111" s="30"/>
      <c r="G111" s="30"/>
      <c r="H111" s="28"/>
      <c r="I111" s="30"/>
    </row>
    <row r="112" spans="1:9" x14ac:dyDescent="0.35">
      <c r="A112" s="48">
        <v>45807</v>
      </c>
      <c r="B112" s="30">
        <v>2.2843245283018883</v>
      </c>
      <c r="C112" s="30">
        <v>2.3406445283018877</v>
      </c>
      <c r="D112" s="28"/>
      <c r="E112" s="28"/>
      <c r="F112" s="30"/>
      <c r="G112" s="30"/>
      <c r="H112" s="28"/>
      <c r="I112" s="30"/>
    </row>
    <row r="113" spans="1:9" x14ac:dyDescent="0.35">
      <c r="A113" s="48">
        <v>45810</v>
      </c>
      <c r="B113" s="30">
        <v>2.2382312893081773</v>
      </c>
      <c r="C113" s="30">
        <v>2.2594912893081771</v>
      </c>
      <c r="D113" s="28"/>
      <c r="E113" s="28"/>
      <c r="F113" s="30"/>
      <c r="G113" s="30"/>
      <c r="H113" s="28"/>
      <c r="I113" s="30"/>
    </row>
    <row r="114" spans="1:9" x14ac:dyDescent="0.35">
      <c r="A114" s="48">
        <v>45811</v>
      </c>
      <c r="B114" s="30">
        <v>2.2028270440251569</v>
      </c>
      <c r="C114" s="30">
        <v>2.2583470440251547</v>
      </c>
      <c r="D114" s="28"/>
      <c r="E114" s="28"/>
      <c r="F114" s="30"/>
      <c r="G114" s="30"/>
      <c r="H114" s="28"/>
      <c r="I114" s="30"/>
    </row>
    <row r="115" spans="1:9" x14ac:dyDescent="0.35">
      <c r="A115" s="48">
        <v>45812</v>
      </c>
      <c r="B115" s="30">
        <v>2.1694710377358506</v>
      </c>
      <c r="C115" s="30">
        <v>2.2834010377358505</v>
      </c>
      <c r="D115" s="28"/>
      <c r="E115" s="28"/>
      <c r="F115" s="30"/>
      <c r="G115" s="30"/>
      <c r="H115" s="28"/>
      <c r="I115" s="30"/>
    </row>
    <row r="116" spans="1:9" x14ac:dyDescent="0.35">
      <c r="A116" s="48">
        <v>45813</v>
      </c>
      <c r="B116" s="30">
        <v>2.1172758490566039</v>
      </c>
      <c r="C116" s="30">
        <v>2.2787758490566024</v>
      </c>
      <c r="D116" s="28"/>
      <c r="E116" s="28"/>
      <c r="F116" s="30"/>
      <c r="G116" s="30"/>
      <c r="H116" s="28"/>
      <c r="I116" s="30"/>
    </row>
    <row r="117" spans="1:9" x14ac:dyDescent="0.35">
      <c r="A117" s="48">
        <v>45814</v>
      </c>
      <c r="B117" s="30">
        <v>2.0856638364779867</v>
      </c>
      <c r="C117" s="30">
        <v>2.2552338364779869</v>
      </c>
      <c r="D117" s="28"/>
      <c r="E117" s="28"/>
      <c r="F117" s="30"/>
      <c r="G117" s="30"/>
      <c r="H117" s="28"/>
      <c r="I117" s="30"/>
    </row>
    <row r="118" spans="1:9" x14ac:dyDescent="0.35">
      <c r="A118" s="48">
        <v>45817</v>
      </c>
      <c r="B118" s="30">
        <v>2.1624595660377341</v>
      </c>
      <c r="C118" s="30">
        <v>2.3512495660377351</v>
      </c>
      <c r="D118" s="28"/>
      <c r="E118" s="28"/>
      <c r="F118" s="30"/>
      <c r="G118" s="30"/>
      <c r="H118" s="28"/>
      <c r="I118" s="30"/>
    </row>
    <row r="119" spans="1:9" x14ac:dyDescent="0.35">
      <c r="A119" s="48">
        <v>45818</v>
      </c>
      <c r="B119" s="30">
        <v>2.351882735849057</v>
      </c>
      <c r="C119" s="30">
        <v>2.5089127358490559</v>
      </c>
      <c r="D119" s="28"/>
      <c r="E119" s="28"/>
      <c r="F119" s="30"/>
      <c r="G119" s="30"/>
      <c r="H119" s="28"/>
      <c r="I119" s="30"/>
    </row>
    <row r="120" spans="1:9" x14ac:dyDescent="0.35">
      <c r="A120" s="48">
        <v>45819</v>
      </c>
      <c r="B120" s="30">
        <v>2.066376100628931</v>
      </c>
      <c r="C120" s="30">
        <v>2.1704761006289299</v>
      </c>
      <c r="D120" s="28"/>
      <c r="E120" s="28"/>
      <c r="F120" s="30"/>
      <c r="G120" s="30"/>
      <c r="H120" s="28"/>
      <c r="I120" s="30"/>
    </row>
    <row r="121" spans="1:9" x14ac:dyDescent="0.35">
      <c r="A121" s="48">
        <v>45820</v>
      </c>
      <c r="B121" s="30">
        <v>2.2464886037735852</v>
      </c>
      <c r="C121" s="30">
        <v>2.4324886037735851</v>
      </c>
      <c r="D121" s="28"/>
      <c r="E121" s="28"/>
      <c r="F121" s="30"/>
      <c r="G121" s="30"/>
      <c r="H121" s="28"/>
      <c r="I121" s="30"/>
    </row>
    <row r="122" spans="1:9" x14ac:dyDescent="0.35">
      <c r="A122" s="48">
        <v>45821</v>
      </c>
      <c r="B122" s="30">
        <v>2.14704968553459</v>
      </c>
      <c r="C122" s="30">
        <v>2.4790496855345907</v>
      </c>
      <c r="D122" s="28"/>
      <c r="E122" s="28"/>
      <c r="F122" s="30"/>
      <c r="G122" s="30"/>
      <c r="H122" s="28"/>
      <c r="I122" s="30"/>
    </row>
    <row r="123" spans="1:9" x14ac:dyDescent="0.35">
      <c r="A123" s="48">
        <v>45824</v>
      </c>
      <c r="B123" s="30">
        <v>2.2188503144654081</v>
      </c>
      <c r="C123" s="30">
        <v>2.768450314465408</v>
      </c>
      <c r="D123" s="28"/>
      <c r="E123" s="28"/>
      <c r="F123" s="30"/>
      <c r="G123" s="30"/>
      <c r="H123" s="28"/>
      <c r="I123" s="30"/>
    </row>
    <row r="124" spans="1:9" x14ac:dyDescent="0.35">
      <c r="A124" s="48">
        <v>45825</v>
      </c>
      <c r="B124" s="30">
        <v>2.2495229559748413</v>
      </c>
      <c r="C124" s="30">
        <v>2.9644229559748414</v>
      </c>
      <c r="D124" s="28"/>
      <c r="E124" s="28"/>
      <c r="F124" s="30"/>
      <c r="G124" s="30"/>
      <c r="H124" s="28"/>
      <c r="I124" s="30"/>
    </row>
    <row r="125" spans="1:9" x14ac:dyDescent="0.35">
      <c r="A125" s="48">
        <v>45826</v>
      </c>
      <c r="B125" s="30">
        <v>2.5006291194968568</v>
      </c>
      <c r="C125" s="30">
        <v>3.3414291194968566</v>
      </c>
      <c r="D125" s="28"/>
      <c r="E125" s="28"/>
      <c r="F125" s="30"/>
      <c r="G125" s="30"/>
      <c r="H125" s="28"/>
      <c r="I125" s="27"/>
    </row>
    <row r="126" spans="1:9" x14ac:dyDescent="0.35">
      <c r="A126" s="48">
        <v>45827</v>
      </c>
      <c r="B126" s="30">
        <v>2.5008905660377359</v>
      </c>
      <c r="C126" s="30">
        <v>3.7436905660377366</v>
      </c>
      <c r="D126" s="28"/>
      <c r="E126" s="28"/>
      <c r="F126" s="30"/>
      <c r="G126" s="30"/>
      <c r="H126" s="28"/>
      <c r="I126" s="27"/>
    </row>
    <row r="127" spans="1:9" x14ac:dyDescent="0.35">
      <c r="A127" s="48">
        <v>45828</v>
      </c>
      <c r="B127" s="30">
        <v>2.6368635220125789</v>
      </c>
      <c r="C127" s="30">
        <v>3.615463522012579</v>
      </c>
      <c r="D127" s="28"/>
      <c r="E127" s="28"/>
      <c r="F127" s="30"/>
      <c r="G127" s="30"/>
      <c r="H127" s="28"/>
      <c r="I127" s="27"/>
    </row>
    <row r="128" spans="1:9" x14ac:dyDescent="0.35">
      <c r="A128" s="48">
        <v>45831</v>
      </c>
      <c r="B128" s="30">
        <v>3.1684696226415081</v>
      </c>
      <c r="C128" s="30">
        <v>3.8763696226415085</v>
      </c>
      <c r="D128" s="28"/>
      <c r="E128" s="28"/>
      <c r="F128" s="30"/>
      <c r="G128" s="30"/>
      <c r="H128" s="28"/>
      <c r="I128" s="27"/>
    </row>
    <row r="129" spans="1:9" x14ac:dyDescent="0.35">
      <c r="A129" s="48">
        <v>45832</v>
      </c>
      <c r="B129" s="30">
        <v>2.8400614465408802</v>
      </c>
      <c r="C129" s="30">
        <v>3.2721614465408804</v>
      </c>
      <c r="D129" s="28"/>
      <c r="E129" s="28"/>
      <c r="F129" s="30"/>
      <c r="G129" s="30"/>
      <c r="H129" s="28"/>
      <c r="I129" s="27"/>
    </row>
    <row r="130" spans="1:9" x14ac:dyDescent="0.35">
      <c r="A130" s="48">
        <v>45833</v>
      </c>
      <c r="B130" s="30">
        <v>2.6209698113207534</v>
      </c>
      <c r="C130" s="30">
        <v>3.3347698113207542</v>
      </c>
      <c r="D130" s="28"/>
      <c r="E130" s="28"/>
      <c r="F130" s="30"/>
      <c r="G130" s="30"/>
      <c r="H130" s="28"/>
      <c r="I130" s="27"/>
    </row>
    <row r="131" spans="1:9" x14ac:dyDescent="0.35">
      <c r="A131" s="48">
        <v>45834</v>
      </c>
      <c r="B131" s="30">
        <v>2.3481842138364781</v>
      </c>
      <c r="C131" s="30">
        <v>3.1605742138364805</v>
      </c>
      <c r="D131" s="28"/>
      <c r="E131" s="28"/>
      <c r="F131" s="30"/>
      <c r="G131" s="30"/>
      <c r="H131" s="28"/>
      <c r="I131" s="27"/>
    </row>
    <row r="132" spans="1:9" x14ac:dyDescent="0.35">
      <c r="A132" s="48">
        <v>45835</v>
      </c>
      <c r="B132" s="30">
        <v>2.1691440880503148</v>
      </c>
      <c r="C132" s="30">
        <v>3.0337640880503134</v>
      </c>
      <c r="D132" s="28"/>
      <c r="E132" s="28"/>
      <c r="F132" s="30"/>
      <c r="G132" s="30"/>
      <c r="H132" s="28"/>
      <c r="I132" s="27"/>
    </row>
    <row r="133" spans="1:9" x14ac:dyDescent="0.35">
      <c r="A133" s="48">
        <v>45838</v>
      </c>
      <c r="B133" s="30">
        <v>2.2229227672955991</v>
      </c>
      <c r="C133" s="30">
        <v>3.1163427672955981</v>
      </c>
      <c r="D133" s="28"/>
      <c r="E133" s="28"/>
      <c r="F133" s="30"/>
      <c r="G133" s="30"/>
      <c r="H133" s="28"/>
      <c r="I133" s="27"/>
    </row>
    <row r="134" spans="1:9" x14ac:dyDescent="0.35">
      <c r="A134" s="48">
        <v>45839</v>
      </c>
      <c r="B134" s="30">
        <v>2.2838988679245302</v>
      </c>
      <c r="C134" s="30">
        <v>3.2491188679245306</v>
      </c>
      <c r="D134" s="28"/>
      <c r="E134" s="28"/>
      <c r="F134" s="30"/>
      <c r="G134" s="30"/>
      <c r="H134" s="28"/>
      <c r="I134" s="27"/>
    </row>
    <row r="135" spans="1:9" x14ac:dyDescent="0.35">
      <c r="A135" s="48">
        <v>45840</v>
      </c>
      <c r="B135" s="30">
        <v>1.9751090566037748</v>
      </c>
      <c r="C135" s="30">
        <v>3.0787490566037752</v>
      </c>
      <c r="D135" s="28"/>
      <c r="E135" s="28"/>
      <c r="F135" s="30"/>
      <c r="G135" s="30"/>
      <c r="H135" s="28"/>
      <c r="I135" s="27"/>
    </row>
    <row r="136" spans="1:9" x14ac:dyDescent="0.35">
      <c r="A136" s="48">
        <v>45841</v>
      </c>
      <c r="B136" s="30">
        <v>2.0343866037735845</v>
      </c>
      <c r="C136" s="30">
        <v>3.2499566037735859</v>
      </c>
      <c r="D136" s="28"/>
      <c r="E136" s="28"/>
      <c r="F136" s="30"/>
      <c r="G136" s="30"/>
      <c r="H136" s="28"/>
      <c r="I136" s="27"/>
    </row>
    <row r="137" spans="1:9" x14ac:dyDescent="0.35">
      <c r="A137" s="48">
        <v>45842</v>
      </c>
      <c r="B137" s="46">
        <v>2.0471645283018844</v>
      </c>
      <c r="C137" s="46">
        <v>3.2792345283018864</v>
      </c>
    </row>
    <row r="138" spans="1:9" x14ac:dyDescent="0.35">
      <c r="A138" s="48">
        <v>45845</v>
      </c>
      <c r="B138" s="30">
        <v>1.9757368867924541</v>
      </c>
      <c r="C138" s="30">
        <v>3.1906368867924542</v>
      </c>
      <c r="D138" s="28"/>
      <c r="E138" s="28"/>
      <c r="F138" s="28"/>
      <c r="G138" s="28"/>
      <c r="H138" s="28"/>
      <c r="I138" s="28"/>
    </row>
    <row r="139" spans="1:9" x14ac:dyDescent="0.35">
      <c r="A139" s="48">
        <v>45846</v>
      </c>
      <c r="B139" s="46">
        <v>1.9989075471698126</v>
      </c>
      <c r="C139" s="46">
        <v>3.1562075471698101</v>
      </c>
    </row>
    <row r="140" spans="1:9" x14ac:dyDescent="0.35">
      <c r="A140" s="48">
        <v>45847</v>
      </c>
      <c r="B140" s="46">
        <v>2.2176534591194965</v>
      </c>
      <c r="C140" s="46">
        <v>3.3875534591194967</v>
      </c>
    </row>
    <row r="141" spans="1:9" x14ac:dyDescent="0.35">
      <c r="A141" s="48">
        <v>45848</v>
      </c>
      <c r="B141" s="46">
        <v>2.2285903773584899</v>
      </c>
      <c r="C141" s="46">
        <v>3.4565903773584896</v>
      </c>
    </row>
    <row r="142" spans="1:9" x14ac:dyDescent="0.35">
      <c r="A142" s="48">
        <v>45849</v>
      </c>
      <c r="B142" s="46">
        <v>2.0497296226415109</v>
      </c>
      <c r="C142" s="46">
        <v>3.3976296226415119</v>
      </c>
    </row>
    <row r="143" spans="1:9" x14ac:dyDescent="0.35">
      <c r="A143" s="48">
        <v>45852</v>
      </c>
      <c r="B143" s="46">
        <v>2.1922314465408812</v>
      </c>
      <c r="C143" s="46">
        <v>3.55023144654088</v>
      </c>
    </row>
    <row r="144" spans="1:9" x14ac:dyDescent="0.35">
      <c r="A144" s="48">
        <v>45853</v>
      </c>
      <c r="B144" s="46">
        <v>2.1462102201257869</v>
      </c>
      <c r="C144" s="46">
        <v>3.4139102201257865</v>
      </c>
    </row>
    <row r="145" spans="1:3" x14ac:dyDescent="0.35">
      <c r="A145" s="48">
        <v>45854</v>
      </c>
      <c r="B145" s="46">
        <v>2.1572955597484267</v>
      </c>
      <c r="C145" s="46">
        <v>3.3843955597484268</v>
      </c>
    </row>
    <row r="146" spans="1:3" x14ac:dyDescent="0.35">
      <c r="A146" s="48">
        <v>45855</v>
      </c>
      <c r="B146" s="46">
        <v>2.0335057861635235</v>
      </c>
      <c r="C146" s="46">
        <v>3.4700057861635241</v>
      </c>
    </row>
    <row r="147" spans="1:3" x14ac:dyDescent="0.35">
      <c r="A147" s="48">
        <v>45856</v>
      </c>
      <c r="B147" s="46">
        <v>2.105494603773586</v>
      </c>
      <c r="C147" s="46">
        <v>3.8099946037735855</v>
      </c>
    </row>
    <row r="148" spans="1:3" x14ac:dyDescent="0.35">
      <c r="A148" s="48">
        <v>45859</v>
      </c>
      <c r="B148" s="46">
        <v>1.9092939874213837</v>
      </c>
      <c r="C148" s="46">
        <v>3.544613987421382</v>
      </c>
    </row>
    <row r="149" spans="1:3" x14ac:dyDescent="0.35">
      <c r="A149" s="48">
        <v>45860</v>
      </c>
      <c r="B149" s="46">
        <v>2.0405344339622653</v>
      </c>
      <c r="C149" s="46">
        <v>3.6873844339622659</v>
      </c>
    </row>
    <row r="150" spans="1:3" x14ac:dyDescent="0.35">
      <c r="A150" s="48">
        <v>45861</v>
      </c>
      <c r="B150" s="46">
        <v>2.0516924465408817</v>
      </c>
      <c r="C150" s="46">
        <v>3.5844924465408816</v>
      </c>
    </row>
    <row r="151" spans="1:3" x14ac:dyDescent="0.35">
      <c r="A151" s="48">
        <v>45862</v>
      </c>
      <c r="B151" s="46">
        <v>1.9849562264150942</v>
      </c>
      <c r="C151" s="46">
        <v>3.4307962264150946</v>
      </c>
    </row>
    <row r="152" spans="1:3" x14ac:dyDescent="0.35">
      <c r="A152" s="48">
        <v>45863</v>
      </c>
      <c r="B152" s="46">
        <v>2.1150828616352202</v>
      </c>
      <c r="C152" s="46">
        <v>3.6373028616352192</v>
      </c>
    </row>
    <row r="153" spans="1:3" x14ac:dyDescent="0.35">
      <c r="A153" s="48">
        <v>45866</v>
      </c>
      <c r="B153" s="46">
        <v>1.9954451572327034</v>
      </c>
      <c r="C153" s="46">
        <v>3.3685251572327015</v>
      </c>
    </row>
    <row r="154" spans="1:3" x14ac:dyDescent="0.35">
      <c r="A154" s="48">
        <v>45867</v>
      </c>
      <c r="B154" s="46">
        <v>1.8534551886792467</v>
      </c>
      <c r="C154" s="46">
        <v>3.110655188679246</v>
      </c>
    </row>
    <row r="155" spans="1:3" x14ac:dyDescent="0.35">
      <c r="A155" s="48">
        <v>45868</v>
      </c>
      <c r="B155" s="46">
        <v>1.9875245283018863</v>
      </c>
      <c r="C155" s="46">
        <v>3.0691245283018862</v>
      </c>
    </row>
    <row r="156" spans="1:3" x14ac:dyDescent="0.35">
      <c r="A156" s="48">
        <v>45869</v>
      </c>
      <c r="B156" s="46">
        <v>2.1222149371069179</v>
      </c>
      <c r="C156" s="46">
        <v>3.247914937106918</v>
      </c>
    </row>
    <row r="157" spans="1:3" x14ac:dyDescent="0.35">
      <c r="A157" s="48">
        <v>45870</v>
      </c>
      <c r="B157" s="46">
        <v>2.3274221698113227</v>
      </c>
      <c r="C157" s="46">
        <v>3.3901221698113222</v>
      </c>
    </row>
    <row r="158" spans="1:3" x14ac:dyDescent="0.35">
      <c r="A158" s="48">
        <v>45873</v>
      </c>
      <c r="B158" s="46">
        <v>2.2990829685534582</v>
      </c>
      <c r="C158" s="46">
        <v>3.3243829685534578</v>
      </c>
    </row>
    <row r="159" spans="1:3" x14ac:dyDescent="0.35">
      <c r="A159" s="48">
        <v>45874</v>
      </c>
      <c r="B159" s="46">
        <v>2.3185068553459116</v>
      </c>
      <c r="C159" s="46">
        <v>3.2477068553459132</v>
      </c>
    </row>
    <row r="160" spans="1:3" x14ac:dyDescent="0.35">
      <c r="A160" s="48">
        <v>45875</v>
      </c>
      <c r="B160" s="46">
        <v>2.4996811320754713</v>
      </c>
      <c r="C160" s="46">
        <v>3.358281132075474</v>
      </c>
    </row>
    <row r="161" spans="1:3" x14ac:dyDescent="0.35">
      <c r="A161" s="48">
        <v>45876</v>
      </c>
      <c r="B161" s="46">
        <v>2.4445726415094358</v>
      </c>
      <c r="C161" s="46">
        <v>3.2466226415094352</v>
      </c>
    </row>
    <row r="162" spans="1:3" x14ac:dyDescent="0.35">
      <c r="A162" s="48">
        <v>45877</v>
      </c>
      <c r="B162" s="46">
        <v>2.4754806603773591</v>
      </c>
      <c r="C162" s="46">
        <v>3.2919306603773588</v>
      </c>
    </row>
    <row r="163" spans="1:3" x14ac:dyDescent="0.35">
      <c r="A163" s="48">
        <v>45880</v>
      </c>
      <c r="B163" s="46">
        <v>2.482314716981131</v>
      </c>
      <c r="C163" s="46">
        <v>3.161014716981132</v>
      </c>
    </row>
    <row r="164" spans="1:3" x14ac:dyDescent="0.35">
      <c r="A164" s="48">
        <v>45881</v>
      </c>
      <c r="B164" s="46">
        <v>2.5644729559748445</v>
      </c>
      <c r="C164" s="46">
        <v>3.2357729559748449</v>
      </c>
    </row>
    <row r="165" spans="1:3" x14ac:dyDescent="0.35">
      <c r="A165" s="48">
        <v>45882</v>
      </c>
      <c r="B165" s="46">
        <v>2.4785766666666671</v>
      </c>
      <c r="C165" s="46">
        <v>3.0666166666666648</v>
      </c>
    </row>
    <row r="166" spans="1:3" x14ac:dyDescent="0.35">
      <c r="A166" s="48">
        <v>45883</v>
      </c>
      <c r="B166" s="46">
        <v>2.4048804402515707</v>
      </c>
      <c r="C166" s="46">
        <v>2.8807704402515704</v>
      </c>
    </row>
    <row r="167" spans="1:3" x14ac:dyDescent="0.35">
      <c r="A167" s="48">
        <v>45884</v>
      </c>
      <c r="B167" s="46">
        <v>2.5524059748427694</v>
      </c>
      <c r="C167" s="46">
        <v>2.9337059748427672</v>
      </c>
    </row>
    <row r="168" spans="1:3" x14ac:dyDescent="0.35">
      <c r="A168" s="48">
        <v>45887</v>
      </c>
      <c r="B168" s="46">
        <v>2.359662264150943</v>
      </c>
      <c r="C168" s="46">
        <v>2.7288322641509435</v>
      </c>
    </row>
    <row r="169" spans="1:3" x14ac:dyDescent="0.35">
      <c r="A169" s="48">
        <v>45888</v>
      </c>
      <c r="B169" s="46">
        <v>2.5755384905660366</v>
      </c>
      <c r="C169" s="46">
        <v>3.0752084905660366</v>
      </c>
    </row>
    <row r="170" spans="1:3" x14ac:dyDescent="0.35">
      <c r="A170" s="48">
        <v>45889</v>
      </c>
      <c r="B170" s="46">
        <v>2.5725190251572325</v>
      </c>
      <c r="C170" s="46">
        <v>3.141319025157232</v>
      </c>
    </row>
    <row r="171" spans="1:3" x14ac:dyDescent="0.35">
      <c r="A171" s="48">
        <v>45890</v>
      </c>
      <c r="B171" s="46">
        <v>2.6100581132075469</v>
      </c>
      <c r="C171" s="46">
        <v>3.1106581132075473</v>
      </c>
    </row>
    <row r="172" spans="1:3" x14ac:dyDescent="0.35">
      <c r="A172" s="48">
        <v>45891</v>
      </c>
      <c r="B172" s="46">
        <v>2.6556905660377339</v>
      </c>
      <c r="C172" s="46">
        <v>3.1754905660377339</v>
      </c>
    </row>
    <row r="173" spans="1:3" x14ac:dyDescent="0.35">
      <c r="A173" s="48">
        <v>45894</v>
      </c>
      <c r="B173" s="46">
        <v>2.6403216981132074</v>
      </c>
      <c r="C173" s="46">
        <v>3.2194216981132078</v>
      </c>
    </row>
    <row r="174" spans="1:3" x14ac:dyDescent="0.35">
      <c r="A174" s="48">
        <v>45895</v>
      </c>
      <c r="B174" s="46">
        <v>2.5974010251572306</v>
      </c>
      <c r="C174" s="46">
        <v>3.2140010251572306</v>
      </c>
    </row>
    <row r="175" spans="1:3" x14ac:dyDescent="0.35">
      <c r="A175" s="48">
        <v>45896</v>
      </c>
      <c r="B175" s="46">
        <v>2.4415853459119488</v>
      </c>
      <c r="C175" s="46">
        <v>3.0951053459119509</v>
      </c>
    </row>
    <row r="176" spans="1:3" x14ac:dyDescent="0.35">
      <c r="A176" s="48">
        <v>45897</v>
      </c>
      <c r="B176" s="46">
        <v>2.3940617924528311</v>
      </c>
      <c r="C176" s="46">
        <v>3.0091617924528293</v>
      </c>
    </row>
    <row r="177" spans="1:3" x14ac:dyDescent="0.35">
      <c r="A177" s="48">
        <v>45898</v>
      </c>
      <c r="B177" s="46">
        <v>2.5820366981132068</v>
      </c>
      <c r="C177" s="46">
        <v>3.1469366981132083</v>
      </c>
    </row>
    <row r="178" spans="1:3" x14ac:dyDescent="0.35">
      <c r="A178" s="48">
        <v>45901</v>
      </c>
      <c r="B178" s="46">
        <v>2.7006537735849045</v>
      </c>
      <c r="C178" s="46">
        <v>3.2514537735849052</v>
      </c>
    </row>
    <row r="179" spans="1:3" x14ac:dyDescent="0.35">
      <c r="A179" s="48">
        <v>45902</v>
      </c>
      <c r="B179" s="46">
        <v>2.8401133333333322</v>
      </c>
      <c r="C179" s="46">
        <v>3.4465133333333329</v>
      </c>
    </row>
    <row r="180" spans="1:3" x14ac:dyDescent="0.35">
      <c r="A180" s="48">
        <v>45903</v>
      </c>
      <c r="B180" s="46">
        <v>2.8678897610062872</v>
      </c>
      <c r="C180" s="46">
        <v>3.6304897610062881</v>
      </c>
    </row>
    <row r="181" spans="1:3" x14ac:dyDescent="0.35">
      <c r="A181" s="48">
        <v>45904</v>
      </c>
      <c r="B181" s="46">
        <v>2.9848050314465402</v>
      </c>
      <c r="C181" s="46">
        <v>3.6403050314465419</v>
      </c>
    </row>
    <row r="182" spans="1:3" x14ac:dyDescent="0.35">
      <c r="A182" s="48">
        <v>45905</v>
      </c>
      <c r="B182" s="46">
        <v>2.9525433962264147</v>
      </c>
      <c r="C182" s="46">
        <v>3.6567433962264166</v>
      </c>
    </row>
    <row r="183" spans="1:3" x14ac:dyDescent="0.35">
      <c r="A183" s="48">
        <v>45908</v>
      </c>
      <c r="B183" s="46">
        <v>2.8900883018867924</v>
      </c>
      <c r="C183" s="46">
        <v>3.630288301886794</v>
      </c>
    </row>
    <row r="184" spans="1:3" x14ac:dyDescent="0.35">
      <c r="A184" s="48">
        <v>45909</v>
      </c>
      <c r="B184" s="46">
        <v>2.6609457484276735</v>
      </c>
      <c r="C184" s="46">
        <v>3.4240457484276732</v>
      </c>
    </row>
    <row r="185" spans="1:3" x14ac:dyDescent="0.35">
      <c r="A185" s="48">
        <v>45910</v>
      </c>
      <c r="B185" s="46">
        <v>2.6942301886792457</v>
      </c>
      <c r="C185" s="46">
        <v>3.4021301886792461</v>
      </c>
    </row>
    <row r="186" spans="1:3" x14ac:dyDescent="0.35">
      <c r="A186" s="48">
        <v>45911</v>
      </c>
      <c r="B186" s="46">
        <v>2.6181548742138361</v>
      </c>
      <c r="C186" s="46">
        <v>3.2894548742138365</v>
      </c>
    </row>
    <row r="187" spans="1:3" x14ac:dyDescent="0.35">
      <c r="A187" s="48">
        <v>45912</v>
      </c>
      <c r="B187" s="46">
        <v>2.5610180754716962</v>
      </c>
      <c r="C187" s="46">
        <v>3.2401680754716979</v>
      </c>
    </row>
    <row r="188" spans="1:3" x14ac:dyDescent="0.35">
      <c r="A188" s="48">
        <v>45915</v>
      </c>
      <c r="B188" s="46">
        <v>2.6595012578616366</v>
      </c>
      <c r="C188" s="46">
        <v>3.2678012578616347</v>
      </c>
    </row>
    <row r="189" spans="1:3" x14ac:dyDescent="0.35">
      <c r="A189" s="48">
        <v>45916</v>
      </c>
      <c r="B189" s="46">
        <v>2.4786089622641514</v>
      </c>
      <c r="C189" s="46">
        <v>3.1991089622641509</v>
      </c>
    </row>
    <row r="190" spans="1:3" x14ac:dyDescent="0.35">
      <c r="A190" s="48">
        <v>45917</v>
      </c>
      <c r="B190" s="46">
        <v>2.4793586792452844</v>
      </c>
      <c r="C190" s="46">
        <v>3.2741586792452848</v>
      </c>
    </row>
    <row r="191" spans="1:3" x14ac:dyDescent="0.35">
      <c r="A191" s="48">
        <v>45918</v>
      </c>
      <c r="B191" s="46">
        <v>2.4840449999999983</v>
      </c>
      <c r="C191" s="46">
        <v>3.319725</v>
      </c>
    </row>
    <row r="192" spans="1:3" x14ac:dyDescent="0.35">
      <c r="A192" s="48">
        <v>45919</v>
      </c>
      <c r="B192" s="46">
        <v>2.4049373584905664</v>
      </c>
      <c r="C192" s="46">
        <v>3.2836273584905671</v>
      </c>
    </row>
    <row r="193" spans="1:3" x14ac:dyDescent="0.35">
      <c r="A193" s="48">
        <v>45922</v>
      </c>
      <c r="B193" s="46">
        <v>2.3688218867924515</v>
      </c>
      <c r="C193" s="46">
        <v>3.2276018867924527</v>
      </c>
    </row>
    <row r="194" spans="1:3" x14ac:dyDescent="0.35">
      <c r="A194" s="48">
        <v>45923</v>
      </c>
      <c r="B194" s="46">
        <v>2.2957118238993726</v>
      </c>
      <c r="C194" s="46">
        <v>3.1938318238993713</v>
      </c>
    </row>
    <row r="195" spans="1:3" x14ac:dyDescent="0.35">
      <c r="A195" s="48">
        <v>45924</v>
      </c>
      <c r="B195" s="46">
        <v>2.1918606918238979</v>
      </c>
      <c r="C195" s="46">
        <v>3.1465706918239</v>
      </c>
    </row>
    <row r="196" spans="1:3" x14ac:dyDescent="0.35">
      <c r="A196" s="48">
        <v>45925</v>
      </c>
      <c r="B196" s="46">
        <v>2.130084465408804</v>
      </c>
      <c r="C196" s="46">
        <v>3.2293944654088031</v>
      </c>
    </row>
    <row r="197" spans="1:3" x14ac:dyDescent="0.35">
      <c r="A197" s="48">
        <v>45926</v>
      </c>
      <c r="B197" s="46">
        <v>2.2511267295597488</v>
      </c>
      <c r="C197" s="46">
        <v>3.3438267295597477</v>
      </c>
    </row>
    <row r="198" spans="1:3" x14ac:dyDescent="0.35">
      <c r="A198" s="48">
        <v>45929</v>
      </c>
      <c r="B198" s="46">
        <v>2.3192566037735851</v>
      </c>
      <c r="C198" s="46">
        <v>3.2642566037735854</v>
      </c>
    </row>
    <row r="199" spans="1:3" x14ac:dyDescent="0.35">
      <c r="A199" s="48">
        <v>45930</v>
      </c>
      <c r="B199" s="46">
        <v>2.1298207547169818</v>
      </c>
      <c r="C199" s="46">
        <v>3.1346207547169813</v>
      </c>
    </row>
    <row r="200" spans="1:3" x14ac:dyDescent="0.35">
      <c r="A200" s="48">
        <v>45931</v>
      </c>
      <c r="B200" s="46">
        <v>2.2455445597484269</v>
      </c>
      <c r="C200" s="46">
        <v>3.4151545597484274</v>
      </c>
    </row>
    <row r="201" spans="1:3" x14ac:dyDescent="0.35">
      <c r="A201" s="48">
        <v>45932</v>
      </c>
      <c r="B201" s="46">
        <v>2.1956377861635232</v>
      </c>
      <c r="C201" s="46">
        <v>3.3346977861635239</v>
      </c>
    </row>
    <row r="202" spans="1:3" x14ac:dyDescent="0.35">
      <c r="A202" s="48">
        <v>45933</v>
      </c>
      <c r="B202" s="46">
        <v>2.077010509433963</v>
      </c>
      <c r="C202" s="46">
        <v>3.1549805094339636</v>
      </c>
    </row>
    <row r="203" spans="1:3" x14ac:dyDescent="0.35">
      <c r="A203" s="48">
        <v>45936</v>
      </c>
      <c r="B203" s="46">
        <v>2.0335948113207527</v>
      </c>
      <c r="C203" s="46">
        <v>3.0343448113207545</v>
      </c>
    </row>
    <row r="204" spans="1:3" x14ac:dyDescent="0.35">
      <c r="A204" s="48">
        <v>45937</v>
      </c>
      <c r="B204" s="46">
        <v>2.0581959748427678</v>
      </c>
      <c r="C204" s="46">
        <v>3.0074359748427675</v>
      </c>
    </row>
    <row r="205" spans="1:3" x14ac:dyDescent="0.35">
      <c r="A205" s="48">
        <v>45938</v>
      </c>
      <c r="B205" s="46">
        <v>2.0587842389937121</v>
      </c>
      <c r="C205" s="46">
        <v>3.0674842389937114</v>
      </c>
    </row>
    <row r="206" spans="1:3" x14ac:dyDescent="0.35">
      <c r="A206" s="48">
        <v>45939</v>
      </c>
      <c r="B206" s="46">
        <v>2.0849469811320755</v>
      </c>
      <c r="C206" s="46">
        <v>3.1453969811320732</v>
      </c>
    </row>
    <row r="207" spans="1:3" x14ac:dyDescent="0.35">
      <c r="A207" s="48">
        <v>45940</v>
      </c>
      <c r="B207" s="46">
        <v>2.2500790566037745</v>
      </c>
      <c r="C207" s="46">
        <v>3.2501990566037753</v>
      </c>
    </row>
    <row r="208" spans="1:3" x14ac:dyDescent="0.35">
      <c r="A208" s="48">
        <v>45943</v>
      </c>
      <c r="B208" s="46">
        <v>2.3725643710691822</v>
      </c>
      <c r="C208" s="46">
        <v>3.3316243710691831</v>
      </c>
    </row>
    <row r="209" spans="1:3" x14ac:dyDescent="0.35">
      <c r="A209" s="48">
        <v>45944</v>
      </c>
      <c r="B209" s="46">
        <v>2.5120439622641504</v>
      </c>
      <c r="C209" s="46">
        <v>3.3699339622641515</v>
      </c>
    </row>
    <row r="210" spans="1:3" x14ac:dyDescent="0.35">
      <c r="A210" s="48">
        <v>45945</v>
      </c>
      <c r="B210" s="46">
        <v>2.6529267987421381</v>
      </c>
      <c r="C210" s="46">
        <v>3.3873567987421396</v>
      </c>
    </row>
    <row r="211" spans="1:3" x14ac:dyDescent="0.35">
      <c r="A211" s="48">
        <v>45946</v>
      </c>
      <c r="B211" s="46">
        <v>2.852830981132076</v>
      </c>
      <c r="C211" s="46">
        <v>3.5399409811320766</v>
      </c>
    </row>
    <row r="212" spans="1:3" x14ac:dyDescent="0.35">
      <c r="A212" s="48">
        <v>45947</v>
      </c>
      <c r="B212" s="46">
        <v>2.7466200943396233</v>
      </c>
      <c r="C212" s="46">
        <v>3.378290094339623</v>
      </c>
    </row>
    <row r="213" spans="1:3" x14ac:dyDescent="0.35">
      <c r="A213" s="48">
        <v>45950</v>
      </c>
      <c r="B213" s="46">
        <v>2.7337427987421368</v>
      </c>
      <c r="C213" s="46">
        <v>3.4494827987421388</v>
      </c>
    </row>
    <row r="214" spans="1:3" x14ac:dyDescent="0.35">
      <c r="A214" s="48">
        <v>45951</v>
      </c>
      <c r="B214" s="46">
        <v>2.6683682389937102</v>
      </c>
      <c r="C214" s="46">
        <v>3.4577182389937109</v>
      </c>
    </row>
    <row r="215" spans="1:3" x14ac:dyDescent="0.35">
      <c r="A215" s="48">
        <v>45952</v>
      </c>
      <c r="B215" s="46">
        <v>2.6327930566037745</v>
      </c>
      <c r="C215" s="46">
        <v>3.4956330566037748</v>
      </c>
    </row>
    <row r="216" spans="1:3" x14ac:dyDescent="0.35">
      <c r="A216" s="48">
        <v>45953</v>
      </c>
      <c r="B216" s="46">
        <v>2.4905237358490586</v>
      </c>
      <c r="C216" s="46">
        <v>3.5854737358490576</v>
      </c>
    </row>
    <row r="217" spans="1:3" x14ac:dyDescent="0.35">
      <c r="A217" s="48">
        <v>45954</v>
      </c>
      <c r="B217" s="46">
        <v>2.7246041509433976</v>
      </c>
      <c r="C217" s="46">
        <v>3.871064150943397</v>
      </c>
    </row>
    <row r="218" spans="1:3" x14ac:dyDescent="0.35">
      <c r="A218" s="48">
        <v>45957</v>
      </c>
      <c r="B218" s="46">
        <v>2.6944066037735839</v>
      </c>
      <c r="C218" s="46">
        <v>4.0182766037735851</v>
      </c>
    </row>
    <row r="219" spans="1:3" x14ac:dyDescent="0.35">
      <c r="A219" s="48">
        <v>45958</v>
      </c>
      <c r="B219" s="46">
        <v>2.7936708805031447</v>
      </c>
      <c r="C219" s="46">
        <v>4.0171408805031454</v>
      </c>
    </row>
    <row r="220" spans="1:3" x14ac:dyDescent="0.35">
      <c r="A220" s="48">
        <v>45959</v>
      </c>
      <c r="B220" s="46">
        <v>2.7273215094339625</v>
      </c>
      <c r="C220" s="46">
        <v>3.8444215094339631</v>
      </c>
    </row>
    <row r="221" spans="1:3" x14ac:dyDescent="0.35">
      <c r="A221" s="48">
        <v>45960</v>
      </c>
      <c r="B221" s="46">
        <v>2.6724541509433974</v>
      </c>
      <c r="C221" s="46">
        <v>3.9041641509433971</v>
      </c>
    </row>
    <row r="222" spans="1:3" x14ac:dyDescent="0.35">
      <c r="A222" s="48">
        <v>45961</v>
      </c>
      <c r="B222" s="46">
        <v>2.576115270440253</v>
      </c>
      <c r="C222" s="46">
        <v>3.9191752704402525</v>
      </c>
    </row>
    <row r="223" spans="1:3" x14ac:dyDescent="0.35">
      <c r="A223" s="48">
        <v>45964</v>
      </c>
      <c r="B223" s="46">
        <v>2.6515788867924526</v>
      </c>
      <c r="C223" s="46">
        <v>3.9333688867924517</v>
      </c>
    </row>
    <row r="224" spans="1:3" x14ac:dyDescent="0.35">
      <c r="A224" s="48">
        <v>45965</v>
      </c>
      <c r="B224" s="46">
        <v>2.6849388679245267</v>
      </c>
      <c r="C224" s="46">
        <v>3.9871988679245272</v>
      </c>
    </row>
    <row r="225" spans="1:3" x14ac:dyDescent="0.35">
      <c r="A225" s="48">
        <v>45966</v>
      </c>
      <c r="B225" s="46">
        <v>2.8575065283018866</v>
      </c>
      <c r="C225" s="46">
        <v>4.3838665283018887</v>
      </c>
    </row>
    <row r="226" spans="1:3" x14ac:dyDescent="0.35">
      <c r="A226" s="48">
        <v>45967</v>
      </c>
      <c r="B226" s="46">
        <v>2.8868301886792453</v>
      </c>
      <c r="C226" s="46">
        <v>4.4262601886792465</v>
      </c>
    </row>
    <row r="227" spans="1:3" x14ac:dyDescent="0.35">
      <c r="A227" s="48">
        <v>45968</v>
      </c>
      <c r="B227" s="46">
        <v>2.9373224150943411</v>
      </c>
      <c r="C227" s="46">
        <v>4.5029824150943387</v>
      </c>
    </row>
    <row r="228" spans="1:3" x14ac:dyDescent="0.35">
      <c r="A228" s="48">
        <v>45971</v>
      </c>
      <c r="B228" s="46">
        <v>3.0595872767295607</v>
      </c>
      <c r="C228" s="46">
        <v>4.40912727672956</v>
      </c>
    </row>
    <row r="229" spans="1:3" x14ac:dyDescent="0.35">
      <c r="A229" s="48">
        <v>45972</v>
      </c>
      <c r="B229" s="46">
        <v>3.1165600628930816</v>
      </c>
      <c r="C229" s="46">
        <v>4.5487600628930798</v>
      </c>
    </row>
    <row r="230" spans="1:3" x14ac:dyDescent="0.35">
      <c r="A230" s="48">
        <v>45973</v>
      </c>
      <c r="B230" s="46">
        <v>3.3243274591194973</v>
      </c>
      <c r="C230" s="46">
        <v>4.655037459119499</v>
      </c>
    </row>
    <row r="231" spans="1:3" x14ac:dyDescent="0.35">
      <c r="A231" s="48">
        <v>45974</v>
      </c>
      <c r="B231" s="46">
        <v>3.1804442012578624</v>
      </c>
      <c r="C231" s="46">
        <v>4.340574201257863</v>
      </c>
    </row>
    <row r="232" spans="1:3" x14ac:dyDescent="0.35">
      <c r="A232" s="48">
        <v>45975</v>
      </c>
      <c r="B232" s="46">
        <v>3.1558473584905657</v>
      </c>
      <c r="C232" s="46">
        <v>4.4346273584905669</v>
      </c>
    </row>
    <row r="233" spans="1:3" x14ac:dyDescent="0.35">
      <c r="A233" s="48">
        <v>45978</v>
      </c>
      <c r="B233" s="46">
        <v>3.2103515723270455</v>
      </c>
      <c r="C233" s="46">
        <v>4.4419515723270457</v>
      </c>
    </row>
    <row r="234" spans="1:3" x14ac:dyDescent="0.35">
      <c r="A234" s="48">
        <v>45979</v>
      </c>
      <c r="B234" s="46">
        <v>2.9601274339622625</v>
      </c>
      <c r="C234" s="46">
        <v>4.5579074339622627</v>
      </c>
    </row>
    <row r="235" spans="1:3" x14ac:dyDescent="0.35">
      <c r="A235" s="48">
        <v>45980</v>
      </c>
      <c r="B235" s="46">
        <v>2.9046952830188681</v>
      </c>
      <c r="C235" s="46">
        <v>4.7504452830188688</v>
      </c>
    </row>
    <row r="236" spans="1:3" x14ac:dyDescent="0.35">
      <c r="A236" s="48">
        <v>45981</v>
      </c>
      <c r="B236" s="46">
        <v>2.7728344025157226</v>
      </c>
      <c r="C236" s="46">
        <v>4.5464644025157233</v>
      </c>
    </row>
    <row r="237" spans="1:3" x14ac:dyDescent="0.35">
      <c r="A237" s="48">
        <v>45982</v>
      </c>
      <c r="B237" s="46">
        <v>2.9006811949685529</v>
      </c>
      <c r="C237" s="46">
        <v>4.1817911949685529</v>
      </c>
    </row>
    <row r="238" spans="1:3" x14ac:dyDescent="0.35">
      <c r="A238" s="48">
        <v>45985</v>
      </c>
      <c r="B238" s="46">
        <v>2.6956345283018868</v>
      </c>
      <c r="C238" s="46">
        <v>3.6897245283018867</v>
      </c>
    </row>
    <row r="239" spans="1:3" x14ac:dyDescent="0.35">
      <c r="A239" s="48">
        <v>45986</v>
      </c>
      <c r="B239" s="46">
        <v>2.8131751132075467</v>
      </c>
      <c r="C239" s="46">
        <v>3.6890551132075471</v>
      </c>
    </row>
    <row r="240" spans="1:3" x14ac:dyDescent="0.35">
      <c r="A240" s="48">
        <v>45987</v>
      </c>
      <c r="B240" s="46">
        <v>2.8427380503144644</v>
      </c>
      <c r="C240" s="46">
        <v>3.3202580503144645</v>
      </c>
    </row>
    <row r="241" spans="1:3" x14ac:dyDescent="0.35">
      <c r="A241" s="48">
        <v>45988</v>
      </c>
      <c r="B241" s="46">
        <v>3.019435534591195</v>
      </c>
      <c r="C241" s="46">
        <v>3.4403855345911962</v>
      </c>
    </row>
    <row r="242" spans="1:3" x14ac:dyDescent="0.35">
      <c r="A242" s="48">
        <v>45989</v>
      </c>
      <c r="B242" s="46">
        <v>3.0676785220125788</v>
      </c>
      <c r="C242" s="46">
        <v>3.5586385220125782</v>
      </c>
    </row>
    <row r="243" spans="1:3" x14ac:dyDescent="0.35">
      <c r="A243" s="48">
        <v>45992</v>
      </c>
      <c r="B243" s="46">
        <v>3.0403199999999995</v>
      </c>
      <c r="C243" s="46">
        <v>3.4990499999999987</v>
      </c>
    </row>
    <row r="244" spans="1:3" x14ac:dyDescent="0.35">
      <c r="A244" s="48">
        <v>45993</v>
      </c>
      <c r="B244" s="46">
        <v>3.0732824842767288</v>
      </c>
      <c r="C244" s="46">
        <v>3.4814524842767307</v>
      </c>
    </row>
    <row r="245" spans="1:3" x14ac:dyDescent="0.35">
      <c r="A245" s="48">
        <v>45994</v>
      </c>
      <c r="B245" s="46">
        <v>2.8293381132075455</v>
      </c>
      <c r="C245" s="46">
        <v>3.2045981132075463</v>
      </c>
    </row>
    <row r="246" spans="1:3" x14ac:dyDescent="0.35">
      <c r="A246" s="48">
        <v>45995</v>
      </c>
      <c r="B246" s="46">
        <v>2.7126866037735855</v>
      </c>
      <c r="C246" s="46">
        <v>3.1483566037735855</v>
      </c>
    </row>
    <row r="247" spans="1:3" x14ac:dyDescent="0.35">
      <c r="A247" s="48">
        <v>45996</v>
      </c>
      <c r="B247" s="46">
        <v>2.6594225786163523</v>
      </c>
      <c r="C247" s="46">
        <v>3.2544725786163529</v>
      </c>
    </row>
    <row r="248" spans="1:3" x14ac:dyDescent="0.35">
      <c r="A248" s="48">
        <v>45999</v>
      </c>
      <c r="B248" s="46">
        <v>2.7360101886792449</v>
      </c>
      <c r="C248" s="46">
        <v>3.3274201886792447</v>
      </c>
    </row>
    <row r="249" spans="1:3" x14ac:dyDescent="0.35">
      <c r="A249" s="48">
        <v>46000</v>
      </c>
      <c r="B249" s="46">
        <v>2.7637949056603786</v>
      </c>
      <c r="C249" s="46">
        <v>3.2092749056603784</v>
      </c>
    </row>
    <row r="250" spans="1:3" x14ac:dyDescent="0.35">
      <c r="A250" s="48">
        <v>46001</v>
      </c>
      <c r="B250" s="46">
        <v>2.6719639245283009</v>
      </c>
      <c r="C250" s="46">
        <v>3.1306039245283017</v>
      </c>
    </row>
    <row r="251" spans="1:3" x14ac:dyDescent="0.35">
      <c r="A251" s="48">
        <v>46002</v>
      </c>
      <c r="B251" s="46">
        <v>2.699157389937108</v>
      </c>
      <c r="C251" s="46">
        <v>3.0938373899371072</v>
      </c>
    </row>
    <row r="252" spans="1:3" x14ac:dyDescent="0.35">
      <c r="A252" s="48">
        <v>46003</v>
      </c>
      <c r="B252" s="46">
        <v>2.582319100628931</v>
      </c>
      <c r="C252" s="46">
        <v>3.0340991006289304</v>
      </c>
    </row>
    <row r="253" spans="1:3" x14ac:dyDescent="0.35">
      <c r="A253" s="48">
        <v>46006</v>
      </c>
      <c r="B253" s="46">
        <v>2.4909727987421384</v>
      </c>
      <c r="C253" s="46">
        <v>3.0156227987421378</v>
      </c>
    </row>
    <row r="254" spans="1:3" x14ac:dyDescent="0.35">
      <c r="A254" s="48">
        <v>46007</v>
      </c>
      <c r="B254" s="46">
        <v>2.3789737421383643</v>
      </c>
      <c r="C254" s="46">
        <v>2.9994937421383652</v>
      </c>
    </row>
    <row r="255" spans="1:3" x14ac:dyDescent="0.35">
      <c r="A255" s="48">
        <v>46008</v>
      </c>
      <c r="B255" s="46">
        <v>2.2611773899371057</v>
      </c>
      <c r="C255" s="46">
        <v>2.9335073899371062</v>
      </c>
    </row>
    <row r="256" spans="1:3" x14ac:dyDescent="0.35">
      <c r="A256" s="48">
        <v>46009</v>
      </c>
      <c r="B256" s="46">
        <v>2.2711903018867927</v>
      </c>
      <c r="C256" s="46">
        <v>2.9768703018867937</v>
      </c>
    </row>
    <row r="257" spans="1:3" x14ac:dyDescent="0.35">
      <c r="A257" s="48">
        <v>46010</v>
      </c>
      <c r="B257" s="46">
        <v>2.1482701886792439</v>
      </c>
      <c r="C257" s="46">
        <v>2.7606101886792436</v>
      </c>
    </row>
    <row r="258" spans="1:3" x14ac:dyDescent="0.35">
      <c r="A258" s="48">
        <v>46013</v>
      </c>
      <c r="B258" s="46">
        <v>2.1554122641509439</v>
      </c>
      <c r="C258" s="46">
        <v>2.707632264150944</v>
      </c>
    </row>
    <row r="259" spans="1:3" x14ac:dyDescent="0.35">
      <c r="A259" s="48">
        <v>46014</v>
      </c>
      <c r="B259" s="46">
        <v>2.0070131446540866</v>
      </c>
      <c r="C259" s="46">
        <v>2.6455031446540875</v>
      </c>
    </row>
    <row r="260" spans="1:3" x14ac:dyDescent="0.35">
      <c r="A260" s="48">
        <v>46015</v>
      </c>
      <c r="B260" s="46">
        <v>2.0216817924528279</v>
      </c>
      <c r="C260" s="46">
        <v>2.7081817924528284</v>
      </c>
    </row>
    <row r="261" spans="1:3" x14ac:dyDescent="0.35">
      <c r="A261" s="48">
        <v>46016</v>
      </c>
      <c r="B261" s="46">
        <v>2.0677891194968536</v>
      </c>
      <c r="C261" s="46">
        <v>2.8022991194968538</v>
      </c>
    </row>
    <row r="262" spans="1:3" x14ac:dyDescent="0.35">
      <c r="A262" s="48">
        <v>46017</v>
      </c>
      <c r="B262" s="46">
        <v>2.0674791194968547</v>
      </c>
      <c r="C262" s="46">
        <v>2.7710791194968545</v>
      </c>
    </row>
    <row r="263" spans="1:3" x14ac:dyDescent="0.35">
      <c r="A263" s="48">
        <v>46020</v>
      </c>
      <c r="B263" s="46">
        <v>2.0121077358490558</v>
      </c>
      <c r="C263" s="46">
        <v>2.6700177358490569</v>
      </c>
    </row>
    <row r="264" spans="1:3" x14ac:dyDescent="0.35">
      <c r="A264" s="48">
        <v>46021</v>
      </c>
      <c r="B264" s="46">
        <v>2.0896451572327059</v>
      </c>
      <c r="C264" s="46">
        <v>2.801945157232705</v>
      </c>
    </row>
    <row r="265" spans="1:3" x14ac:dyDescent="0.35">
      <c r="A265" s="48">
        <v>46022</v>
      </c>
      <c r="B265" s="46">
        <v>2.1763712264150934</v>
      </c>
      <c r="C265" s="46">
        <v>2.8798512264150942</v>
      </c>
    </row>
    <row r="266" spans="1:3" x14ac:dyDescent="0.35">
      <c r="A266" s="48">
        <v>46023</v>
      </c>
      <c r="B266" s="46">
        <v>2.1237202547169804</v>
      </c>
      <c r="C266" s="46">
        <v>2.8258102547169806</v>
      </c>
    </row>
    <row r="267" spans="1:3" x14ac:dyDescent="0.35">
      <c r="A267" s="48">
        <v>46024</v>
      </c>
      <c r="B267" s="46">
        <v>1.9874092452830192</v>
      </c>
      <c r="C267" s="46">
        <v>2.7137992452830195</v>
      </c>
    </row>
    <row r="268" spans="1:3" x14ac:dyDescent="0.35">
      <c r="A268" s="48">
        <v>46027</v>
      </c>
      <c r="B268" s="46">
        <v>1.8219509433962262</v>
      </c>
      <c r="C268" s="46">
        <v>2.5889009433962276</v>
      </c>
    </row>
    <row r="269" spans="1:3" x14ac:dyDescent="0.35">
      <c r="A269" s="48">
        <v>46028</v>
      </c>
      <c r="B269" s="46">
        <v>1.9936843396226402</v>
      </c>
      <c r="C269" s="46">
        <v>2.7076043396226419</v>
      </c>
    </row>
    <row r="270" spans="1:3" x14ac:dyDescent="0.35">
      <c r="A270" s="48">
        <v>46029</v>
      </c>
      <c r="B270" s="46">
        <v>1.9549726415094337</v>
      </c>
      <c r="C270" s="46">
        <v>2.6268826415094342</v>
      </c>
    </row>
    <row r="271" spans="1:3" x14ac:dyDescent="0.35">
      <c r="A271" s="48">
        <v>46030</v>
      </c>
      <c r="B271" s="46">
        <v>1.8291299245283028</v>
      </c>
      <c r="C271" s="46">
        <v>2.4225599245283025</v>
      </c>
    </row>
    <row r="272" spans="1:3" x14ac:dyDescent="0.35">
      <c r="A272" s="48">
        <v>46031</v>
      </c>
      <c r="B272" s="46">
        <v>1.8535988364779872</v>
      </c>
      <c r="C272" s="46">
        <v>2.5260988364779866</v>
      </c>
    </row>
    <row r="273" spans="1:3" x14ac:dyDescent="0.35">
      <c r="A273" s="48">
        <v>46034</v>
      </c>
      <c r="B273" s="46">
        <v>1.8022164150943389</v>
      </c>
      <c r="C273" s="46">
        <v>2.4424564150943393</v>
      </c>
    </row>
    <row r="274" spans="1:3" x14ac:dyDescent="0.35">
      <c r="A274" s="48">
        <v>46035</v>
      </c>
      <c r="B274" s="46">
        <v>1.7158962264150937</v>
      </c>
      <c r="C274" s="46">
        <v>2.4726062264150954</v>
      </c>
    </row>
    <row r="275" spans="1:3" x14ac:dyDescent="0.35">
      <c r="A275" s="48">
        <v>46036</v>
      </c>
      <c r="B275" s="46">
        <v>1.5550015345911943</v>
      </c>
      <c r="C275" s="46">
        <v>2.3794215345911942</v>
      </c>
    </row>
    <row r="276" spans="1:3" x14ac:dyDescent="0.35">
      <c r="A276" s="48">
        <v>46037</v>
      </c>
      <c r="B276" s="46">
        <v>1.7585984276729558</v>
      </c>
      <c r="C276" s="46">
        <v>2.6009784276729562</v>
      </c>
    </row>
    <row r="277" spans="1:3" x14ac:dyDescent="0.35">
      <c r="A277" s="48">
        <v>46038</v>
      </c>
      <c r="B277" s="46">
        <v>1.6515382641509442</v>
      </c>
      <c r="C277" s="46">
        <v>2.6139682641509436</v>
      </c>
    </row>
    <row r="278" spans="1:3" x14ac:dyDescent="0.35">
      <c r="A278" s="48">
        <v>46041</v>
      </c>
      <c r="B278" s="46">
        <v>1.7185021383647792</v>
      </c>
      <c r="C278" s="46">
        <v>2.6756321383647803</v>
      </c>
    </row>
    <row r="279" spans="1:3" x14ac:dyDescent="0.35">
      <c r="A279" s="48">
        <v>46042</v>
      </c>
      <c r="B279" s="46">
        <v>1.7590875471698117</v>
      </c>
      <c r="C279" s="46">
        <v>2.7019075471698111</v>
      </c>
    </row>
    <row r="280" spans="1:3" x14ac:dyDescent="0.35">
      <c r="A280" s="48">
        <v>46043</v>
      </c>
      <c r="B280" s="46">
        <v>1.9177164150943398</v>
      </c>
      <c r="C280" s="46">
        <v>2.98180641509434</v>
      </c>
    </row>
    <row r="281" spans="1:3" x14ac:dyDescent="0.35">
      <c r="A281" s="48">
        <v>46044</v>
      </c>
      <c r="B281" s="46">
        <v>1.9998975471698115</v>
      </c>
      <c r="C281" s="46">
        <v>3.024257547169813</v>
      </c>
    </row>
    <row r="282" spans="1:3" x14ac:dyDescent="0.35">
      <c r="A282" s="48">
        <v>46045</v>
      </c>
      <c r="B282" s="46">
        <v>1.7237501886792455</v>
      </c>
      <c r="C282" s="46">
        <v>2.6834001886792453</v>
      </c>
    </row>
    <row r="283" spans="1:3" x14ac:dyDescent="0.35">
      <c r="A283" s="48">
        <v>46048</v>
      </c>
      <c r="B283" s="46">
        <v>1.7141238364779863</v>
      </c>
      <c r="C283" s="46">
        <v>2.7891738364779872</v>
      </c>
    </row>
    <row r="284" spans="1:3" x14ac:dyDescent="0.35">
      <c r="A284" s="48">
        <v>46049</v>
      </c>
      <c r="B284" s="46">
        <v>1.4108879874213853</v>
      </c>
      <c r="C284" s="46">
        <v>2.4511879874213856</v>
      </c>
    </row>
    <row r="285" spans="1:3" x14ac:dyDescent="0.35">
      <c r="A285" s="48">
        <v>46050</v>
      </c>
      <c r="B285" s="46">
        <v>1.4741249685534585</v>
      </c>
      <c r="C285" s="46">
        <v>2.5788249685534579</v>
      </c>
    </row>
    <row r="286" spans="1:3" x14ac:dyDescent="0.35">
      <c r="A286" s="48">
        <v>46051</v>
      </c>
      <c r="B286" s="46">
        <v>1.6099994968553464</v>
      </c>
      <c r="C286" s="46">
        <v>2.7760094968553464</v>
      </c>
    </row>
    <row r="287" spans="1:3" x14ac:dyDescent="0.35">
      <c r="A287" s="48">
        <v>46052</v>
      </c>
      <c r="B287" s="46">
        <v>1.5408318553459113</v>
      </c>
      <c r="C287" s="46">
        <v>2.8771718553459129</v>
      </c>
    </row>
    <row r="288" spans="1:3" x14ac:dyDescent="0.35">
      <c r="A288" s="48">
        <v>46055</v>
      </c>
      <c r="B288" s="46">
        <v>1.6696354339622648</v>
      </c>
      <c r="C288" s="46">
        <v>2.8999154339622653</v>
      </c>
    </row>
    <row r="289" spans="1:3" x14ac:dyDescent="0.35">
      <c r="A289" s="48">
        <v>46056</v>
      </c>
      <c r="B289" s="46">
        <v>1.4935920251572332</v>
      </c>
      <c r="C289" s="46">
        <v>2.6518420251572321</v>
      </c>
    </row>
    <row r="290" spans="1:3" x14ac:dyDescent="0.35">
      <c r="A290" s="48">
        <v>46057</v>
      </c>
      <c r="B290" s="46">
        <v>1.4709986163522011</v>
      </c>
      <c r="C290" s="46">
        <v>2.6615386163522015</v>
      </c>
    </row>
    <row r="291" spans="1:3" x14ac:dyDescent="0.35">
      <c r="A291" s="48">
        <v>46058</v>
      </c>
      <c r="B291" s="46">
        <v>1.6117481698113183</v>
      </c>
      <c r="C291" s="46">
        <v>2.8145381698113185</v>
      </c>
    </row>
    <row r="292" spans="1:3" x14ac:dyDescent="0.35">
      <c r="A292" s="48">
        <v>46059</v>
      </c>
      <c r="B292" s="46">
        <v>1.6177996226415088</v>
      </c>
      <c r="C292" s="46">
        <v>2.8874996226415091</v>
      </c>
    </row>
    <row r="293" spans="1:3" x14ac:dyDescent="0.35">
      <c r="A293" s="48">
        <v>46062</v>
      </c>
      <c r="B293" s="46">
        <v>1.6599811320754716</v>
      </c>
      <c r="C293" s="46">
        <v>2.6832111320754715</v>
      </c>
    </row>
    <row r="294" spans="1:3" x14ac:dyDescent="0.35">
      <c r="A294" s="48">
        <v>46063</v>
      </c>
      <c r="B294" s="46">
        <v>1.7020958490566027</v>
      </c>
      <c r="C294" s="46">
        <v>2.6063658490566031</v>
      </c>
    </row>
    <row r="295" spans="1:3" x14ac:dyDescent="0.35">
      <c r="A295" s="48">
        <v>46064</v>
      </c>
      <c r="B295" s="46">
        <v>1.584902452830188</v>
      </c>
      <c r="C295" s="46">
        <v>2.6551624528301891</v>
      </c>
    </row>
    <row r="296" spans="1:3" x14ac:dyDescent="0.35">
      <c r="A296" s="48">
        <v>46065</v>
      </c>
      <c r="B296" s="46">
        <v>1.5883549056603776</v>
      </c>
      <c r="C296" s="46">
        <v>2.6774149056603775</v>
      </c>
    </row>
    <row r="297" spans="1:3" x14ac:dyDescent="0.35">
      <c r="A297" s="48">
        <v>46066</v>
      </c>
      <c r="B297" s="46">
        <v>1.3632200000000001</v>
      </c>
      <c r="C297" s="46">
        <v>2.5174300000000009</v>
      </c>
    </row>
    <row r="298" spans="1:3" x14ac:dyDescent="0.35">
      <c r="A298" s="48">
        <v>46069</v>
      </c>
      <c r="B298" s="46">
        <v>1.3025473270440253</v>
      </c>
      <c r="C298" s="46">
        <v>2.4311273270440248</v>
      </c>
    </row>
    <row r="299" spans="1:3" x14ac:dyDescent="0.35">
      <c r="A299" s="48">
        <v>46070</v>
      </c>
      <c r="B299" s="46">
        <v>1.4034953459119492</v>
      </c>
      <c r="C299" s="46">
        <v>2.5116253459119484</v>
      </c>
    </row>
    <row r="300" spans="1:3" x14ac:dyDescent="0.35">
      <c r="A300" s="48">
        <v>46071</v>
      </c>
      <c r="B300" s="46">
        <v>1.3285715471698119</v>
      </c>
      <c r="C300" s="46">
        <v>2.4729315471698108</v>
      </c>
    </row>
    <row r="301" spans="1:3" x14ac:dyDescent="0.35">
      <c r="A301" s="48">
        <v>46072</v>
      </c>
      <c r="B301" s="46">
        <v>1.5433237735849081</v>
      </c>
      <c r="C301" s="46">
        <v>2.8104437735849066</v>
      </c>
    </row>
    <row r="302" spans="1:3" x14ac:dyDescent="0.35">
      <c r="A302" s="48">
        <v>46073</v>
      </c>
      <c r="B302" s="46">
        <v>1.7320923584905659</v>
      </c>
      <c r="C302" s="46">
        <v>2.9884023584905668</v>
      </c>
    </row>
    <row r="303" spans="1:3" x14ac:dyDescent="0.35">
      <c r="A303" s="48">
        <v>46076</v>
      </c>
      <c r="B303" s="46">
        <v>1.8320913207547171</v>
      </c>
      <c r="C303" s="46">
        <v>3.0672113207547156</v>
      </c>
    </row>
    <row r="304" spans="1:3" x14ac:dyDescent="0.35">
      <c r="A304" s="48">
        <v>46077</v>
      </c>
      <c r="B304" s="46">
        <v>1.9728076415094344</v>
      </c>
      <c r="C304" s="46">
        <v>3.098497641509435</v>
      </c>
    </row>
    <row r="305" spans="1:3" x14ac:dyDescent="0.35">
      <c r="A305" s="48">
        <v>46078</v>
      </c>
      <c r="B305" s="46">
        <v>2.0980981761006303</v>
      </c>
      <c r="C305" s="46">
        <v>3.1793081761006308</v>
      </c>
    </row>
    <row r="306" spans="1:3" x14ac:dyDescent="0.35">
      <c r="A306" s="48">
        <v>46079</v>
      </c>
      <c r="B306" s="46">
        <v>2.0603969308176113</v>
      </c>
      <c r="C306" s="46">
        <v>3.2461869308176103</v>
      </c>
    </row>
    <row r="307" spans="1:3" x14ac:dyDescent="0.35">
      <c r="A307" s="48">
        <v>46080</v>
      </c>
      <c r="B307" s="46">
        <v>2.0967100000000007</v>
      </c>
      <c r="C307" s="46">
        <v>3.3034000000000008</v>
      </c>
    </row>
    <row r="308" spans="1:3" x14ac:dyDescent="0.35">
      <c r="A308" s="48">
        <v>46083</v>
      </c>
      <c r="B308" s="46">
        <v>2.4885854088050312</v>
      </c>
      <c r="C308" s="46">
        <v>4.8681854088050311</v>
      </c>
    </row>
    <row r="309" spans="1:3" x14ac:dyDescent="0.35">
      <c r="A309" s="48">
        <v>46084</v>
      </c>
      <c r="B309" s="46">
        <v>2.6071085283018878</v>
      </c>
      <c r="C309" s="46">
        <v>5.7002085283018857</v>
      </c>
    </row>
    <row r="310" spans="1:3" x14ac:dyDescent="0.35">
      <c r="A310" s="48">
        <v>46085</v>
      </c>
      <c r="B310" s="46">
        <v>3.1956559748427686</v>
      </c>
      <c r="C310" s="46">
        <v>6.8633559748427686</v>
      </c>
    </row>
    <row r="311" spans="1:3" x14ac:dyDescent="0.35">
      <c r="A311" s="48">
        <v>46086</v>
      </c>
      <c r="B311" s="46">
        <v>3.2655344339622658</v>
      </c>
      <c r="C311" s="46">
        <v>7.5177344339622643</v>
      </c>
    </row>
    <row r="312" spans="1:3" x14ac:dyDescent="0.35">
      <c r="A312" s="48">
        <v>46087</v>
      </c>
      <c r="B312" s="46">
        <v>3.3181309433962269</v>
      </c>
      <c r="C312" s="46">
        <v>7.3250309433962268</v>
      </c>
    </row>
    <row r="313" spans="1:3" x14ac:dyDescent="0.35">
      <c r="A313" s="48">
        <v>46090</v>
      </c>
      <c r="B313" s="46">
        <v>5.3855111320754734</v>
      </c>
      <c r="C313" s="46">
        <v>10.017811132075474</v>
      </c>
    </row>
    <row r="314" spans="1:3" x14ac:dyDescent="0.35">
      <c r="A314" s="48">
        <v>46091</v>
      </c>
      <c r="B314" s="46">
        <v>4.1899942641509416</v>
      </c>
      <c r="C314" s="46">
        <v>8.1995942641509405</v>
      </c>
    </row>
    <row r="315" spans="1:3" x14ac:dyDescent="0.35">
      <c r="A315" s="48">
        <v>46092</v>
      </c>
      <c r="B315" s="46">
        <v>4.4490184654088036</v>
      </c>
      <c r="C315" s="46">
        <v>8.834118465408805</v>
      </c>
    </row>
    <row r="316" spans="1:3" x14ac:dyDescent="0.35">
      <c r="A316" s="48">
        <v>46093</v>
      </c>
      <c r="B316" s="46">
        <v>4.4326508176100621</v>
      </c>
      <c r="C316" s="46">
        <v>9.9515508176100642</v>
      </c>
    </row>
    <row r="317" spans="1:3" x14ac:dyDescent="0.35">
      <c r="A317" s="48">
        <v>46094</v>
      </c>
      <c r="B317" s="46">
        <v>4.9205169811320744</v>
      </c>
      <c r="C317" s="46">
        <v>10.025716981132076</v>
      </c>
    </row>
    <row r="318" spans="1:3" x14ac:dyDescent="0.35">
      <c r="A318" s="48">
        <v>46097</v>
      </c>
      <c r="B318" s="46">
        <v>5.3900037735849082</v>
      </c>
      <c r="C318" s="46">
        <v>10.426803773584908</v>
      </c>
    </row>
    <row r="319" spans="1:3" x14ac:dyDescent="0.35">
      <c r="A319" s="48">
        <v>46098</v>
      </c>
      <c r="B319" s="46">
        <v>4.4933271698113213</v>
      </c>
      <c r="C319" s="46">
        <v>10.146827169811322</v>
      </c>
    </row>
    <row r="320" spans="1:3" x14ac:dyDescent="0.35">
      <c r="A320" s="48">
        <v>46099</v>
      </c>
      <c r="B320" s="46">
        <v>3.7757825471698094</v>
      </c>
      <c r="C320" s="46">
        <v>9.7384825471698111</v>
      </c>
    </row>
    <row r="321" spans="1:3" x14ac:dyDescent="0.35">
      <c r="A321" s="48">
        <v>46100</v>
      </c>
      <c r="B321" s="46">
        <v>5.6071870125786152</v>
      </c>
      <c r="C321" s="46">
        <v>13.095487012578618</v>
      </c>
    </row>
    <row r="322" spans="1:3" x14ac:dyDescent="0.35">
      <c r="A322" s="48">
        <v>46101</v>
      </c>
      <c r="B322" s="46">
        <v>4.8197533333333329</v>
      </c>
      <c r="C322" s="46">
        <v>12.494653333333334</v>
      </c>
    </row>
    <row r="323" spans="1:3" x14ac:dyDescent="0.35">
      <c r="A323" s="48">
        <v>46104</v>
      </c>
      <c r="B323" s="46">
        <v>6.4464897798742147</v>
      </c>
      <c r="C323" s="46">
        <v>14.970089779874217</v>
      </c>
    </row>
    <row r="324" spans="1:3" x14ac:dyDescent="0.35">
      <c r="A324" s="48">
        <v>46105</v>
      </c>
      <c r="B324" s="46">
        <v>4.4671482641509428</v>
      </c>
      <c r="C324" s="46">
        <v>13.044348264150944</v>
      </c>
    </row>
    <row r="325" spans="1:3" x14ac:dyDescent="0.35">
      <c r="A325" s="48">
        <v>46106</v>
      </c>
      <c r="B325" s="46">
        <v>3.5857156603773586</v>
      </c>
      <c r="C325" s="46">
        <v>11.517815660377359</v>
      </c>
    </row>
    <row r="326" spans="1:3" x14ac:dyDescent="0.35">
      <c r="A326" s="48">
        <v>46107</v>
      </c>
      <c r="B326" s="46">
        <v>3.4329317295597495</v>
      </c>
      <c r="C326" s="46">
        <v>12.94643172955975</v>
      </c>
    </row>
    <row r="327" spans="1:3" x14ac:dyDescent="0.35">
      <c r="A327" s="48">
        <v>46108</v>
      </c>
      <c r="B327" s="46">
        <v>2.9139080754716993</v>
      </c>
      <c r="C327" s="46">
        <v>13.747708075471696</v>
      </c>
    </row>
    <row r="328" spans="1:3" x14ac:dyDescent="0.35">
      <c r="A328" s="48">
        <v>46111</v>
      </c>
      <c r="B328" s="46">
        <v>3.687297333333337</v>
      </c>
      <c r="C328" s="46">
        <v>14.789197333333338</v>
      </c>
    </row>
    <row r="329" spans="1:3" x14ac:dyDescent="0.35">
      <c r="A329" s="48">
        <v>46112</v>
      </c>
      <c r="B329" s="46">
        <v>3.1390618867924527</v>
      </c>
      <c r="C329" s="46">
        <v>13.507061886792455</v>
      </c>
    </row>
    <row r="330" spans="1:3" x14ac:dyDescent="0.35">
      <c r="A330" s="48">
        <v>46113</v>
      </c>
      <c r="B330" s="46">
        <v>3.3539231446540896</v>
      </c>
      <c r="C330" s="46">
        <v>14.293523144654085</v>
      </c>
    </row>
    <row r="331" spans="1:3" x14ac:dyDescent="0.35">
      <c r="A331" s="48">
        <v>46114</v>
      </c>
      <c r="B331" s="46">
        <v>3.4392872955974809</v>
      </c>
      <c r="C331" s="46">
        <v>17.407287295597484</v>
      </c>
    </row>
    <row r="332" spans="1:3" x14ac:dyDescent="0.35">
      <c r="A332" s="48">
        <v>46119</v>
      </c>
      <c r="B332" s="46">
        <v>2.1102608301886772</v>
      </c>
      <c r="C332" s="46">
        <v>13.963460830188678</v>
      </c>
    </row>
    <row r="333" spans="1:3" x14ac:dyDescent="0.35">
      <c r="A333" s="48">
        <v>46120</v>
      </c>
      <c r="B333" s="46">
        <v>2.0519866352201248</v>
      </c>
      <c r="C333" s="46">
        <v>10.722186635220126</v>
      </c>
    </row>
    <row r="334" spans="1:3" x14ac:dyDescent="0.35">
      <c r="A334" s="48">
        <v>46121</v>
      </c>
      <c r="B334" s="46">
        <v>3.1401557924528287</v>
      </c>
      <c r="C334" s="46">
        <v>12.142255792452829</v>
      </c>
    </row>
  </sheetData>
  <hyperlinks>
    <hyperlink ref="E23" location="Contents!A1" display="Back to contents" xr:uid="{CBBCC56E-8FEE-4879-8731-FB9F4359A01A}"/>
  </hyperlink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6F8498-F24D-4403-AEAB-55729D1E0F9B}">
  <dimension ref="A1:G60"/>
  <sheetViews>
    <sheetView showGridLines="0" zoomScale="80" zoomScaleNormal="80" workbookViewId="0">
      <selection activeCell="E23" sqref="E23"/>
    </sheetView>
  </sheetViews>
  <sheetFormatPr defaultColWidth="8.81640625" defaultRowHeight="14.5" x14ac:dyDescent="0.35"/>
  <cols>
    <col min="1" max="1" width="10.1796875" style="12" customWidth="1"/>
    <col min="2" max="2" width="35.81640625" style="12" customWidth="1"/>
    <col min="3" max="3" width="36.1796875" style="12" customWidth="1"/>
    <col min="4" max="5" width="10.1796875" style="12" customWidth="1"/>
    <col min="6" max="16384" width="8.81640625" style="12"/>
  </cols>
  <sheetData>
    <row r="1" spans="1:5" x14ac:dyDescent="0.35">
      <c r="A1" s="13" t="str">
        <f>CONCATENATE(Contents!B10," ",  Contents!C10)</f>
        <v>Figure 5.5 Administered price inflation and indexation</v>
      </c>
      <c r="B1" s="28"/>
      <c r="C1" s="28"/>
      <c r="D1" s="28"/>
      <c r="E1" s="28"/>
    </row>
    <row r="2" spans="1:5" x14ac:dyDescent="0.35">
      <c r="A2" s="13"/>
      <c r="B2" s="28"/>
      <c r="C2" s="28"/>
      <c r="D2" s="28"/>
      <c r="E2" s="28"/>
    </row>
    <row r="3" spans="1:5" x14ac:dyDescent="0.35">
      <c r="A3" s="28" t="s">
        <v>15</v>
      </c>
      <c r="B3" s="28"/>
      <c r="C3" s="28"/>
      <c r="D3" s="28"/>
      <c r="E3" s="28"/>
    </row>
    <row r="4" spans="1:5" ht="32.5" customHeight="1" x14ac:dyDescent="0.35">
      <c r="A4" s="2" t="s">
        <v>16</v>
      </c>
      <c r="B4" s="50" t="s">
        <v>112</v>
      </c>
      <c r="C4" s="50" t="s">
        <v>113</v>
      </c>
      <c r="D4" s="44"/>
      <c r="E4" s="14"/>
    </row>
    <row r="5" spans="1:5" x14ac:dyDescent="0.35">
      <c r="A5" s="65" t="s">
        <v>139</v>
      </c>
      <c r="B5" s="30">
        <v>5.7216138159294161</v>
      </c>
      <c r="C5" s="30">
        <v>5</v>
      </c>
      <c r="D5" s="30"/>
      <c r="E5" s="30"/>
    </row>
    <row r="6" spans="1:5" x14ac:dyDescent="0.35">
      <c r="A6" s="65" t="s">
        <v>100</v>
      </c>
      <c r="B6" s="30">
        <v>6.1557745952079967</v>
      </c>
      <c r="C6" s="30">
        <v>5</v>
      </c>
      <c r="D6" s="30"/>
      <c r="E6" s="30"/>
    </row>
    <row r="7" spans="1:5" x14ac:dyDescent="0.35">
      <c r="A7" s="65" t="s">
        <v>101</v>
      </c>
      <c r="B7" s="30">
        <v>6.2157080098662387</v>
      </c>
      <c r="C7" s="30">
        <v>5</v>
      </c>
      <c r="D7" s="30"/>
      <c r="E7" s="30"/>
    </row>
    <row r="8" spans="1:5" x14ac:dyDescent="0.35">
      <c r="A8" s="65" t="s">
        <v>102</v>
      </c>
      <c r="B8" s="30">
        <v>6.7528641097109876</v>
      </c>
      <c r="C8" s="30">
        <v>5</v>
      </c>
      <c r="D8" s="30"/>
      <c r="E8" s="30"/>
    </row>
    <row r="9" spans="1:5" x14ac:dyDescent="0.35">
      <c r="A9" s="65" t="s">
        <v>140</v>
      </c>
      <c r="B9" s="30">
        <v>3.8036975614406776</v>
      </c>
      <c r="C9" s="30">
        <v>5.6</v>
      </c>
      <c r="D9" s="30"/>
      <c r="E9" s="30"/>
    </row>
    <row r="10" spans="1:5" x14ac:dyDescent="0.35">
      <c r="A10" s="65" t="s">
        <v>103</v>
      </c>
      <c r="B10" s="30">
        <v>3.8863054998966584</v>
      </c>
      <c r="C10" s="30">
        <v>5.6</v>
      </c>
      <c r="D10" s="30"/>
      <c r="E10" s="30"/>
    </row>
    <row r="11" spans="1:5" x14ac:dyDescent="0.35">
      <c r="A11" s="65" t="s">
        <v>104</v>
      </c>
      <c r="B11" s="30">
        <v>3.9735633954266047</v>
      </c>
      <c r="C11" s="30">
        <v>5.6</v>
      </c>
      <c r="D11" s="30"/>
      <c r="E11" s="30"/>
    </row>
    <row r="12" spans="1:5" x14ac:dyDescent="0.35">
      <c r="A12" s="65" t="s">
        <v>105</v>
      </c>
      <c r="B12" s="30">
        <v>3.4925051577606059</v>
      </c>
      <c r="C12" s="30">
        <v>5.6</v>
      </c>
      <c r="D12" s="30"/>
      <c r="E12" s="30"/>
    </row>
    <row r="13" spans="1:5" x14ac:dyDescent="0.35">
      <c r="A13" s="65" t="s">
        <v>141</v>
      </c>
      <c r="B13" s="30">
        <v>6.3349588437659143</v>
      </c>
      <c r="C13" s="30">
        <v>5.7</v>
      </c>
      <c r="D13" s="30"/>
      <c r="E13" s="30"/>
    </row>
    <row r="14" spans="1:5" x14ac:dyDescent="0.35">
      <c r="A14" s="65" t="s">
        <v>106</v>
      </c>
      <c r="B14" s="30">
        <v>5.1943136572802695</v>
      </c>
      <c r="C14" s="30">
        <v>5.7</v>
      </c>
      <c r="D14" s="30"/>
      <c r="E14" s="30"/>
    </row>
    <row r="15" spans="1:5" x14ac:dyDescent="0.35">
      <c r="A15" s="65" t="s">
        <v>107</v>
      </c>
      <c r="B15" s="30">
        <v>4.827445610163994</v>
      </c>
      <c r="C15" s="30">
        <v>5.7</v>
      </c>
      <c r="D15" s="30"/>
      <c r="E15" s="30"/>
    </row>
    <row r="16" spans="1:5" x14ac:dyDescent="0.35">
      <c r="A16" s="65" t="s">
        <v>108</v>
      </c>
      <c r="B16" s="30">
        <v>4.6084261150485251</v>
      </c>
      <c r="C16" s="30">
        <v>5.7</v>
      </c>
      <c r="D16" s="30"/>
      <c r="E16" s="30"/>
    </row>
    <row r="17" spans="1:7" x14ac:dyDescent="0.35">
      <c r="A17" s="65" t="s">
        <v>142</v>
      </c>
      <c r="B17" s="30">
        <v>4.4072122393356228</v>
      </c>
      <c r="C17" s="30">
        <v>6.1</v>
      </c>
      <c r="D17" s="30"/>
      <c r="E17" s="30"/>
      <c r="F17" s="28"/>
      <c r="G17" s="28"/>
    </row>
    <row r="18" spans="1:7" x14ac:dyDescent="0.35">
      <c r="A18" s="65" t="s">
        <v>109</v>
      </c>
      <c r="B18" s="30">
        <v>6.9760959288054147</v>
      </c>
      <c r="C18" s="30">
        <v>6.1</v>
      </c>
      <c r="D18" s="30"/>
      <c r="E18" s="30"/>
      <c r="F18" s="28"/>
      <c r="G18" s="28"/>
    </row>
    <row r="19" spans="1:7" x14ac:dyDescent="0.35">
      <c r="A19" s="65" t="s">
        <v>110</v>
      </c>
      <c r="B19" s="30">
        <v>7.5415362316267442</v>
      </c>
      <c r="C19" s="30">
        <v>6.1</v>
      </c>
      <c r="D19" s="30"/>
      <c r="E19" s="30"/>
      <c r="F19" s="28"/>
      <c r="G19" s="28"/>
    </row>
    <row r="20" spans="1:7" x14ac:dyDescent="0.35">
      <c r="A20" s="65" t="s">
        <v>111</v>
      </c>
      <c r="B20" s="30">
        <v>7.6139025894088386</v>
      </c>
      <c r="C20" s="30">
        <v>6.1</v>
      </c>
      <c r="D20" s="30"/>
      <c r="E20" s="30"/>
      <c r="F20" s="28"/>
      <c r="G20" s="28"/>
    </row>
    <row r="21" spans="1:7" x14ac:dyDescent="0.35">
      <c r="A21" s="65" t="s">
        <v>143</v>
      </c>
      <c r="B21" s="30">
        <v>7.6316021224170028</v>
      </c>
      <c r="C21" s="30">
        <v>4.5999999999999996</v>
      </c>
      <c r="D21" s="30"/>
      <c r="E21" s="30"/>
      <c r="F21" s="28"/>
      <c r="G21" s="28"/>
    </row>
    <row r="22" spans="1:7" x14ac:dyDescent="0.35">
      <c r="A22" s="65" t="s">
        <v>20</v>
      </c>
      <c r="B22" s="30">
        <v>4.9599395579981831</v>
      </c>
      <c r="C22" s="30">
        <v>4.5999999999999996</v>
      </c>
      <c r="D22" s="30"/>
      <c r="E22" s="30"/>
      <c r="F22" s="28"/>
      <c r="G22" s="28"/>
    </row>
    <row r="23" spans="1:7" x14ac:dyDescent="0.35">
      <c r="A23" s="65" t="s">
        <v>21</v>
      </c>
      <c r="B23" s="30">
        <v>4.5651804267767604</v>
      </c>
      <c r="C23" s="30">
        <v>4.5999999999999996</v>
      </c>
      <c r="D23" s="30"/>
      <c r="E23" s="15" t="s">
        <v>33</v>
      </c>
      <c r="F23" s="28"/>
    </row>
    <row r="24" spans="1:7" x14ac:dyDescent="0.35">
      <c r="A24" s="65" t="s">
        <v>22</v>
      </c>
      <c r="B24" s="30">
        <v>4.4013074045484046</v>
      </c>
      <c r="C24" s="30">
        <v>4.5999999999999996</v>
      </c>
      <c r="D24" s="30"/>
      <c r="E24" s="30"/>
      <c r="F24" s="28"/>
      <c r="G24" s="28"/>
    </row>
    <row r="25" spans="1:7" x14ac:dyDescent="0.35">
      <c r="A25" s="65" t="s">
        <v>144</v>
      </c>
      <c r="B25" s="30">
        <v>5.7867323712482266</v>
      </c>
      <c r="C25" s="30">
        <v>6.4</v>
      </c>
      <c r="D25" s="30"/>
      <c r="E25" s="30"/>
      <c r="F25" s="28"/>
      <c r="G25" s="28"/>
    </row>
    <row r="26" spans="1:7" x14ac:dyDescent="0.35">
      <c r="A26" s="65" t="s">
        <v>23</v>
      </c>
      <c r="B26" s="30">
        <v>6.3621277203181004</v>
      </c>
      <c r="C26" s="30">
        <v>6.4</v>
      </c>
      <c r="D26" s="30"/>
      <c r="E26" s="30"/>
      <c r="F26" s="28"/>
      <c r="G26" s="28"/>
    </row>
    <row r="27" spans="1:7" x14ac:dyDescent="0.35">
      <c r="A27" s="65" t="s">
        <v>24</v>
      </c>
      <c r="B27" s="30">
        <v>6.23474364808001</v>
      </c>
      <c r="C27" s="30">
        <v>6.4</v>
      </c>
      <c r="D27" s="30"/>
      <c r="E27" s="30"/>
      <c r="F27" s="28"/>
      <c r="G27" s="28"/>
    </row>
    <row r="28" spans="1:7" x14ac:dyDescent="0.35">
      <c r="A28" s="65" t="s">
        <v>25</v>
      </c>
      <c r="B28" s="30">
        <v>6.3432373969065425</v>
      </c>
      <c r="C28" s="30">
        <v>6.4</v>
      </c>
      <c r="D28" s="30"/>
      <c r="E28" s="30"/>
      <c r="F28" s="28"/>
      <c r="G28" s="28"/>
    </row>
    <row r="29" spans="1:7" x14ac:dyDescent="0.35">
      <c r="A29" s="65" t="s">
        <v>145</v>
      </c>
      <c r="B29" s="30">
        <v>4.9203193706548465</v>
      </c>
      <c r="C29" s="30">
        <v>5.3</v>
      </c>
      <c r="D29" s="30"/>
      <c r="E29" s="30"/>
      <c r="F29" s="28"/>
      <c r="G29" s="28"/>
    </row>
    <row r="30" spans="1:7" x14ac:dyDescent="0.35">
      <c r="A30" s="65" t="s">
        <v>26</v>
      </c>
      <c r="B30" s="30">
        <v>6.2872402265249594</v>
      </c>
      <c r="C30" s="30">
        <v>5.3</v>
      </c>
      <c r="D30" s="30"/>
      <c r="E30" s="30"/>
      <c r="F30" s="28"/>
      <c r="G30" s="28"/>
    </row>
    <row r="31" spans="1:7" x14ac:dyDescent="0.35">
      <c r="A31" s="65" t="s">
        <v>27</v>
      </c>
      <c r="B31" s="30">
        <v>7.3977254682869642</v>
      </c>
      <c r="C31" s="30">
        <v>5.3</v>
      </c>
      <c r="D31" s="30"/>
      <c r="E31" s="30"/>
      <c r="F31" s="28"/>
      <c r="G31" s="28"/>
    </row>
    <row r="32" spans="1:7" x14ac:dyDescent="0.35">
      <c r="A32" s="65" t="s">
        <v>28</v>
      </c>
      <c r="B32" s="30">
        <v>7.9131170559488817</v>
      </c>
      <c r="C32" s="30">
        <v>5.3</v>
      </c>
      <c r="D32" s="30"/>
      <c r="E32" s="30"/>
      <c r="F32" s="28"/>
      <c r="G32" s="28"/>
    </row>
    <row r="33" spans="1:5" x14ac:dyDescent="0.35">
      <c r="A33" s="65" t="s">
        <v>146</v>
      </c>
      <c r="B33" s="30">
        <v>7.3263964809832105</v>
      </c>
      <c r="C33" s="30">
        <v>4.7</v>
      </c>
      <c r="D33" s="30"/>
      <c r="E33" s="30"/>
    </row>
    <row r="34" spans="1:5" x14ac:dyDescent="0.35">
      <c r="A34" s="65" t="s">
        <v>29</v>
      </c>
      <c r="B34" s="30">
        <v>5.8434933607625306</v>
      </c>
      <c r="C34" s="30">
        <v>4.7</v>
      </c>
      <c r="D34" s="30"/>
      <c r="E34" s="30"/>
    </row>
    <row r="35" spans="1:5" x14ac:dyDescent="0.35">
      <c r="A35" s="65" t="s">
        <v>30</v>
      </c>
      <c r="B35" s="30">
        <v>4.9614831955281602</v>
      </c>
      <c r="C35" s="30">
        <v>4.7</v>
      </c>
      <c r="D35" s="30"/>
      <c r="E35" s="30"/>
    </row>
    <row r="36" spans="1:5" x14ac:dyDescent="0.35">
      <c r="A36" s="65" t="s">
        <v>31</v>
      </c>
      <c r="B36" s="30">
        <v>4.4190468080198109</v>
      </c>
      <c r="C36" s="30">
        <v>4.7</v>
      </c>
      <c r="D36" s="30"/>
      <c r="E36" s="30"/>
    </row>
    <row r="37" spans="1:5" x14ac:dyDescent="0.35">
      <c r="A37" s="65" t="s">
        <v>147</v>
      </c>
      <c r="B37" s="30">
        <v>5.0098216214312652</v>
      </c>
      <c r="C37" s="30">
        <v>4.0999999999999996</v>
      </c>
      <c r="D37" s="30"/>
      <c r="E37" s="30"/>
    </row>
    <row r="38" spans="1:5" x14ac:dyDescent="0.35">
      <c r="A38" s="65" t="s">
        <v>32</v>
      </c>
      <c r="B38" s="30">
        <v>4.6004086611626249</v>
      </c>
      <c r="C38" s="30">
        <v>4.0999999999999996</v>
      </c>
      <c r="D38" s="30"/>
      <c r="E38" s="30"/>
    </row>
    <row r="39" spans="1:5" x14ac:dyDescent="0.35">
      <c r="A39" s="65" t="s">
        <v>34</v>
      </c>
      <c r="B39" s="30">
        <v>4.3106870045720891</v>
      </c>
      <c r="C39" s="43">
        <v>4.0999999999999996</v>
      </c>
      <c r="D39" s="43"/>
      <c r="E39" s="30"/>
    </row>
    <row r="40" spans="1:5" x14ac:dyDescent="0.35">
      <c r="A40" s="65" t="s">
        <v>35</v>
      </c>
      <c r="B40" s="30">
        <v>4.5160641646289745</v>
      </c>
      <c r="C40" s="43">
        <v>4.0999999999999996</v>
      </c>
      <c r="D40" s="43"/>
      <c r="E40" s="30"/>
    </row>
    <row r="41" spans="1:5" x14ac:dyDescent="0.35">
      <c r="A41" s="65" t="s">
        <v>131</v>
      </c>
      <c r="B41" s="30">
        <v>4.237733343214467</v>
      </c>
      <c r="C41" s="43">
        <v>3.3</v>
      </c>
      <c r="D41" s="43"/>
      <c r="E41" s="30"/>
    </row>
    <row r="42" spans="1:5" x14ac:dyDescent="0.35">
      <c r="A42" s="65" t="s">
        <v>36</v>
      </c>
      <c r="B42" s="30">
        <v>3.809013348301149</v>
      </c>
      <c r="C42" s="43">
        <v>3.3</v>
      </c>
      <c r="D42" s="43"/>
      <c r="E42" s="30"/>
    </row>
    <row r="43" spans="1:5" x14ac:dyDescent="0.35">
      <c r="A43" s="65" t="s">
        <v>37</v>
      </c>
      <c r="B43" s="30">
        <v>3.5935794039005486</v>
      </c>
      <c r="C43" s="43">
        <v>3.3</v>
      </c>
      <c r="D43" s="43"/>
      <c r="E43" s="30"/>
    </row>
    <row r="44" spans="1:5" x14ac:dyDescent="0.35">
      <c r="A44" s="65" t="s">
        <v>38</v>
      </c>
      <c r="B44" s="30">
        <v>3.9301986831811853</v>
      </c>
      <c r="C44" s="43">
        <v>3.3</v>
      </c>
      <c r="D44" s="43"/>
      <c r="E44" s="30"/>
    </row>
    <row r="45" spans="1:5" x14ac:dyDescent="0.35">
      <c r="A45" s="65" t="s">
        <v>132</v>
      </c>
      <c r="B45" s="30">
        <v>4.1905735330592497</v>
      </c>
      <c r="C45" s="43">
        <v>4.5</v>
      </c>
      <c r="D45" s="43"/>
      <c r="E45" s="30"/>
    </row>
    <row r="46" spans="1:5" x14ac:dyDescent="0.35">
      <c r="A46" s="65" t="s">
        <v>39</v>
      </c>
      <c r="B46" s="30">
        <v>0.31767374798041814</v>
      </c>
      <c r="C46" s="43">
        <v>4.5</v>
      </c>
      <c r="D46" s="43"/>
      <c r="E46" s="30"/>
    </row>
    <row r="47" spans="1:5" x14ac:dyDescent="0.35">
      <c r="A47" s="65" t="s">
        <v>40</v>
      </c>
      <c r="B47" s="30">
        <v>3.8313316419375854</v>
      </c>
      <c r="C47" s="43">
        <v>4.5</v>
      </c>
      <c r="D47" s="43"/>
      <c r="E47" s="30"/>
    </row>
    <row r="48" spans="1:5" x14ac:dyDescent="0.35">
      <c r="A48" s="65" t="s">
        <v>41</v>
      </c>
      <c r="B48" s="30">
        <v>4.4054300748194608</v>
      </c>
      <c r="C48" s="43">
        <v>4.5</v>
      </c>
      <c r="D48" s="43"/>
      <c r="E48" s="30"/>
    </row>
    <row r="49" spans="1:5" x14ac:dyDescent="0.35">
      <c r="A49" s="65" t="s">
        <v>133</v>
      </c>
      <c r="B49" s="30">
        <v>3.1598139049217711</v>
      </c>
      <c r="C49" s="43">
        <v>6.9</v>
      </c>
      <c r="D49" s="43"/>
      <c r="E49" s="30"/>
    </row>
    <row r="50" spans="1:5" x14ac:dyDescent="0.35">
      <c r="A50" s="65" t="s">
        <v>42</v>
      </c>
      <c r="B50" s="30">
        <v>6.3052791491805316</v>
      </c>
      <c r="C50" s="43">
        <v>6.9</v>
      </c>
      <c r="D50" s="43"/>
      <c r="E50" s="30"/>
    </row>
    <row r="51" spans="1:5" x14ac:dyDescent="0.35">
      <c r="A51" s="65" t="s">
        <v>43</v>
      </c>
      <c r="B51" s="30">
        <v>3.109014572701696</v>
      </c>
      <c r="C51" s="43">
        <v>6.9</v>
      </c>
      <c r="D51" s="43"/>
      <c r="E51" s="30"/>
    </row>
    <row r="52" spans="1:5" x14ac:dyDescent="0.35">
      <c r="A52" s="65" t="s">
        <v>44</v>
      </c>
      <c r="B52" s="30">
        <v>3.6006597722793909</v>
      </c>
      <c r="C52" s="43">
        <v>6.9</v>
      </c>
      <c r="D52" s="43"/>
      <c r="E52" s="30"/>
    </row>
    <row r="53" spans="1:5" x14ac:dyDescent="0.35">
      <c r="A53" s="65" t="s">
        <v>134</v>
      </c>
      <c r="B53" s="46">
        <v>4.7190636327008484</v>
      </c>
      <c r="C53" s="46">
        <v>6</v>
      </c>
    </row>
    <row r="54" spans="1:5" x14ac:dyDescent="0.35">
      <c r="A54" s="66" t="s">
        <v>45</v>
      </c>
      <c r="B54" s="30">
        <v>5.9173249907849002</v>
      </c>
      <c r="C54" s="30">
        <v>6</v>
      </c>
      <c r="D54" s="28"/>
      <c r="E54" s="28"/>
    </row>
    <row r="55" spans="1:5" x14ac:dyDescent="0.35">
      <c r="A55" s="67" t="s">
        <v>46</v>
      </c>
      <c r="B55" s="46">
        <v>5.3899106452111711</v>
      </c>
      <c r="C55" s="46">
        <v>6</v>
      </c>
    </row>
    <row r="56" spans="1:5" x14ac:dyDescent="0.35">
      <c r="A56" s="67" t="s">
        <v>47</v>
      </c>
      <c r="B56" s="46">
        <v>3.8451836499422853</v>
      </c>
      <c r="C56" s="46">
        <v>6</v>
      </c>
    </row>
    <row r="57" spans="1:5" x14ac:dyDescent="0.35">
      <c r="A57" s="65" t="s">
        <v>135</v>
      </c>
      <c r="B57" s="46">
        <v>3.9660161299182706</v>
      </c>
      <c r="C57" s="46">
        <v>4.4000000000000004</v>
      </c>
    </row>
    <row r="58" spans="1:5" x14ac:dyDescent="0.35">
      <c r="A58" s="67" t="s">
        <v>48</v>
      </c>
      <c r="B58" s="46">
        <v>4.1751275525236275</v>
      </c>
      <c r="C58" s="46">
        <v>4.4000000000000004</v>
      </c>
    </row>
    <row r="59" spans="1:5" x14ac:dyDescent="0.35">
      <c r="A59" s="67" t="s">
        <v>49</v>
      </c>
      <c r="B59" s="46">
        <v>4.5678953342884965</v>
      </c>
      <c r="C59" s="46">
        <v>4.4000000000000004</v>
      </c>
    </row>
    <row r="60" spans="1:5" x14ac:dyDescent="0.35">
      <c r="A60" s="67" t="s">
        <v>50</v>
      </c>
      <c r="B60" s="46">
        <v>4.5138488457690418</v>
      </c>
      <c r="C60" s="46">
        <v>4.4000000000000004</v>
      </c>
    </row>
  </sheetData>
  <hyperlinks>
    <hyperlink ref="E23" location="Contents!A1" display="Back to contents" xr:uid="{5F27A8C9-54A0-41A8-891E-D34A2B0FB4E9}"/>
  </hyperlink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00E335-1D42-4242-A334-600A6F278B55}">
  <dimension ref="A1:O82"/>
  <sheetViews>
    <sheetView showGridLines="0" topLeftCell="A54" zoomScale="80" zoomScaleNormal="80" workbookViewId="0">
      <selection activeCell="A5" sqref="A5:A78"/>
    </sheetView>
  </sheetViews>
  <sheetFormatPr defaultRowHeight="14.5" x14ac:dyDescent="0.35"/>
  <cols>
    <col min="2" max="2" width="12.1796875" bestFit="1" customWidth="1"/>
    <col min="3" max="3" width="12.90625" bestFit="1" customWidth="1"/>
    <col min="4" max="4" width="12.1796875" bestFit="1" customWidth="1"/>
    <col min="5" max="5" width="12.90625" customWidth="1"/>
    <col min="6" max="6" width="12" customWidth="1"/>
    <col min="7" max="7" width="14.90625" customWidth="1"/>
    <col min="8" max="8" width="12.1796875" customWidth="1"/>
    <col min="9" max="9" width="12.81640625" customWidth="1"/>
  </cols>
  <sheetData>
    <row r="1" spans="1:15" x14ac:dyDescent="0.35">
      <c r="A1" s="13" t="str">
        <f>CONCATENATE(Contents!B11, " ", Contents!C11)</f>
        <v>Figure 5.6 Contributions to food and NAB inflation</v>
      </c>
      <c r="B1" s="28"/>
      <c r="C1" s="28"/>
      <c r="D1" s="28"/>
      <c r="E1" s="28"/>
      <c r="F1" s="28"/>
      <c r="G1" s="28"/>
      <c r="H1" s="28"/>
      <c r="I1" s="28"/>
      <c r="K1" s="28"/>
      <c r="L1" s="28"/>
      <c r="M1" s="28"/>
      <c r="N1" s="28"/>
      <c r="O1" s="28"/>
    </row>
    <row r="2" spans="1:15" x14ac:dyDescent="0.35">
      <c r="A2" s="13"/>
      <c r="B2" s="28"/>
      <c r="C2" s="28"/>
      <c r="D2" s="28"/>
      <c r="E2" s="28"/>
      <c r="F2" s="28"/>
      <c r="G2" s="28"/>
      <c r="H2" s="28"/>
      <c r="I2" s="28"/>
      <c r="K2" s="28"/>
      <c r="L2" s="28"/>
      <c r="M2" s="28"/>
      <c r="N2" s="28"/>
      <c r="O2" s="28"/>
    </row>
    <row r="3" spans="1:15" x14ac:dyDescent="0.35">
      <c r="A3" s="28" t="s">
        <v>61</v>
      </c>
      <c r="B3" s="28"/>
      <c r="C3" s="28"/>
      <c r="D3" s="28"/>
      <c r="E3" s="28"/>
      <c r="F3" s="28"/>
      <c r="G3" s="28"/>
      <c r="H3" s="28"/>
      <c r="I3" s="28"/>
      <c r="K3" s="28"/>
      <c r="L3" s="28"/>
      <c r="M3" s="28"/>
      <c r="N3" s="28"/>
      <c r="O3" s="28"/>
    </row>
    <row r="4" spans="1:15" ht="58" x14ac:dyDescent="0.35">
      <c r="A4" s="2" t="s">
        <v>71</v>
      </c>
      <c r="B4" s="2" t="s">
        <v>79</v>
      </c>
      <c r="C4" s="2" t="s">
        <v>73</v>
      </c>
      <c r="D4" s="2" t="s">
        <v>72</v>
      </c>
      <c r="E4" s="2" t="s">
        <v>74</v>
      </c>
      <c r="F4" s="2" t="s">
        <v>75</v>
      </c>
      <c r="G4" s="2" t="s">
        <v>76</v>
      </c>
      <c r="H4" s="20" t="s">
        <v>77</v>
      </c>
      <c r="I4" s="2" t="s">
        <v>78</v>
      </c>
      <c r="K4" s="28"/>
      <c r="L4" s="28"/>
      <c r="M4" s="28"/>
      <c r="N4" s="28"/>
      <c r="O4" s="28"/>
    </row>
    <row r="5" spans="1:15" x14ac:dyDescent="0.35">
      <c r="A5" s="55">
        <v>43831</v>
      </c>
      <c r="B5" s="30">
        <v>3.7476878496858879</v>
      </c>
      <c r="C5" s="30">
        <v>1.0809120550550277</v>
      </c>
      <c r="D5" s="30">
        <v>0.7471537767114923</v>
      </c>
      <c r="E5" s="30">
        <v>0.45102400565837042</v>
      </c>
      <c r="F5" s="30">
        <v>8.037826041482421E-2</v>
      </c>
      <c r="G5" s="30">
        <v>0.19938794712612198</v>
      </c>
      <c r="H5" s="30">
        <v>0.43386349102228133</v>
      </c>
      <c r="I5" s="30">
        <v>0.75496831369776929</v>
      </c>
      <c r="K5" s="28"/>
      <c r="L5" s="28"/>
      <c r="M5" s="28"/>
      <c r="N5" s="28"/>
      <c r="O5" s="28"/>
    </row>
    <row r="6" spans="1:15" x14ac:dyDescent="0.35">
      <c r="A6" s="55">
        <v>43862</v>
      </c>
      <c r="B6" s="30">
        <v>4.2046775588274077</v>
      </c>
      <c r="C6" s="30">
        <v>0.86869193188647897</v>
      </c>
      <c r="D6" s="30">
        <v>1.3146952815254891</v>
      </c>
      <c r="E6" s="30">
        <v>0.49365026624451325</v>
      </c>
      <c r="F6" s="30">
        <v>0.19537776673802043</v>
      </c>
      <c r="G6" s="30">
        <v>0.20362960658893209</v>
      </c>
      <c r="H6" s="30">
        <v>0.37179070703248041</v>
      </c>
      <c r="I6" s="30">
        <v>0.75684199881149217</v>
      </c>
      <c r="K6" s="28"/>
      <c r="L6" s="28"/>
      <c r="M6" s="28"/>
      <c r="N6" s="28"/>
      <c r="O6" s="28"/>
    </row>
    <row r="7" spans="1:15" x14ac:dyDescent="0.35">
      <c r="A7" s="55">
        <v>43891</v>
      </c>
      <c r="B7" s="30">
        <v>4.193324090982431</v>
      </c>
      <c r="C7" s="30">
        <v>0.69722044178778431</v>
      </c>
      <c r="D7" s="30">
        <v>1.6234346573385063</v>
      </c>
      <c r="E7" s="30">
        <v>0.55741840357472283</v>
      </c>
      <c r="F7" s="30">
        <v>0.12075940197401644</v>
      </c>
      <c r="G7" s="30">
        <v>0.20306734905877666</v>
      </c>
      <c r="H7" s="30">
        <v>0.23375044175309304</v>
      </c>
      <c r="I7" s="30">
        <v>0.75767339549553137</v>
      </c>
      <c r="K7" s="28"/>
      <c r="L7" s="28"/>
      <c r="M7" s="28"/>
      <c r="N7" s="28"/>
      <c r="O7" s="28"/>
    </row>
    <row r="8" spans="1:15" x14ac:dyDescent="0.35">
      <c r="A8" s="55">
        <v>43922</v>
      </c>
      <c r="B8" s="30">
        <v>4.3675428545368655</v>
      </c>
      <c r="C8" s="30">
        <v>0.65988449824099904</v>
      </c>
      <c r="D8" s="30">
        <v>1.9035807732375811</v>
      </c>
      <c r="E8" s="30">
        <v>0.59175465887254453</v>
      </c>
      <c r="F8" s="30">
        <v>-1.7755140618509052E-2</v>
      </c>
      <c r="G8" s="30">
        <v>0.21886623587418375</v>
      </c>
      <c r="H8" s="30">
        <v>0.34533427881566331</v>
      </c>
      <c r="I8" s="30">
        <v>0.6658775501144033</v>
      </c>
      <c r="K8" s="28"/>
      <c r="L8" s="28"/>
      <c r="M8" s="28"/>
      <c r="N8" s="28"/>
      <c r="O8" s="28"/>
    </row>
    <row r="9" spans="1:15" x14ac:dyDescent="0.35">
      <c r="A9" s="55">
        <v>43952</v>
      </c>
      <c r="B9" s="30">
        <v>4.3557976153759892</v>
      </c>
      <c r="C9" s="30">
        <v>0.50614066634134713</v>
      </c>
      <c r="D9" s="30">
        <v>1.7477968010214027</v>
      </c>
      <c r="E9" s="30">
        <v>1.0501517972770831</v>
      </c>
      <c r="F9" s="30">
        <v>-4.3210753185645358E-2</v>
      </c>
      <c r="G9" s="30">
        <v>0.22753398475339207</v>
      </c>
      <c r="H9" s="30">
        <v>0.10088847522427143</v>
      </c>
      <c r="I9" s="30">
        <v>0.76649664394413775</v>
      </c>
      <c r="K9" s="28"/>
      <c r="L9" s="28"/>
      <c r="M9" s="28"/>
      <c r="N9" s="28"/>
      <c r="O9" s="28"/>
    </row>
    <row r="10" spans="1:15" x14ac:dyDescent="0.35">
      <c r="A10" s="55">
        <v>43983</v>
      </c>
      <c r="B10" s="30">
        <v>4.1553006293294725</v>
      </c>
      <c r="C10" s="30">
        <v>0.50155019917188359</v>
      </c>
      <c r="D10" s="30">
        <v>1.6433039714698396</v>
      </c>
      <c r="E10" s="30">
        <v>0.93323185150331422</v>
      </c>
      <c r="F10" s="30">
        <v>-1.3905107816866775E-2</v>
      </c>
      <c r="G10" s="30">
        <v>0.24133344609529442</v>
      </c>
      <c r="H10" s="30">
        <v>0.1271354256604082</v>
      </c>
      <c r="I10" s="30">
        <v>0.72265084324559914</v>
      </c>
      <c r="K10" s="28"/>
      <c r="L10" s="28"/>
      <c r="M10" s="28"/>
      <c r="N10" s="28"/>
      <c r="O10" s="28"/>
    </row>
    <row r="11" spans="1:15" x14ac:dyDescent="0.35">
      <c r="A11" s="55">
        <v>44013</v>
      </c>
      <c r="B11" s="30">
        <v>4.3359781772083217</v>
      </c>
      <c r="C11" s="30">
        <v>0.50542185894970026</v>
      </c>
      <c r="D11" s="30">
        <v>1.6078126923058675</v>
      </c>
      <c r="E11" s="30">
        <v>0.8922043635774457</v>
      </c>
      <c r="F11" s="30">
        <v>0.11590593391563063</v>
      </c>
      <c r="G11" s="30">
        <v>0.22612483039173611</v>
      </c>
      <c r="H11" s="30">
        <v>0.26405636981109631</v>
      </c>
      <c r="I11" s="30">
        <v>0.72445212825684513</v>
      </c>
      <c r="K11" s="28"/>
      <c r="L11" s="28"/>
      <c r="M11" s="28"/>
      <c r="N11" s="28"/>
      <c r="O11" s="28"/>
    </row>
    <row r="12" spans="1:15" x14ac:dyDescent="0.35">
      <c r="A12" s="55">
        <v>44044</v>
      </c>
      <c r="B12" s="30">
        <v>3.8668912751980145</v>
      </c>
      <c r="C12" s="30">
        <v>0.49893606100289989</v>
      </c>
      <c r="D12" s="30">
        <v>1.2945777675585819</v>
      </c>
      <c r="E12" s="30">
        <v>0.77551228357980562</v>
      </c>
      <c r="F12" s="30">
        <v>0.20052177135243129</v>
      </c>
      <c r="G12" s="30">
        <v>0.22354564853813647</v>
      </c>
      <c r="H12" s="30">
        <v>0.11293294161200948</v>
      </c>
      <c r="I12" s="30">
        <v>0.76086480155414971</v>
      </c>
      <c r="K12" s="28"/>
      <c r="L12" s="28"/>
      <c r="M12" s="28"/>
      <c r="N12" s="28"/>
      <c r="O12" s="28"/>
    </row>
    <row r="13" spans="1:15" x14ac:dyDescent="0.35">
      <c r="A13" s="55">
        <v>44075</v>
      </c>
      <c r="B13" s="30">
        <v>3.8566297368557878</v>
      </c>
      <c r="C13" s="30">
        <v>0.51431763795088892</v>
      </c>
      <c r="D13" s="30">
        <v>1.3659428456459497</v>
      </c>
      <c r="E13" s="30">
        <v>0.78999273672476444</v>
      </c>
      <c r="F13" s="30">
        <v>0.12960819045029687</v>
      </c>
      <c r="G13" s="30">
        <v>0.27618722836999376</v>
      </c>
      <c r="H13" s="30">
        <v>0.12120033002172664</v>
      </c>
      <c r="I13" s="30">
        <v>0.65938076769216747</v>
      </c>
      <c r="K13" s="28"/>
      <c r="L13" s="28"/>
      <c r="M13" s="28"/>
      <c r="N13" s="28"/>
      <c r="O13" s="28"/>
    </row>
    <row r="14" spans="1:15" x14ac:dyDescent="0.35">
      <c r="A14" s="55">
        <v>44105</v>
      </c>
      <c r="B14" s="30">
        <v>5.3859878271163897</v>
      </c>
      <c r="C14" s="30">
        <v>0.62143138220895655</v>
      </c>
      <c r="D14" s="30">
        <v>1.8730371842834448</v>
      </c>
      <c r="E14" s="30">
        <v>0.9640826839357115</v>
      </c>
      <c r="F14" s="30">
        <v>0.35951527850711701</v>
      </c>
      <c r="G14" s="30">
        <v>0.32956093802177167</v>
      </c>
      <c r="H14" s="30">
        <v>0.35900670235737403</v>
      </c>
      <c r="I14" s="30">
        <v>0.87935365780201369</v>
      </c>
      <c r="K14" s="28"/>
      <c r="L14" s="28"/>
      <c r="M14" s="28"/>
      <c r="N14" s="28"/>
      <c r="O14" s="28"/>
    </row>
    <row r="15" spans="1:15" x14ac:dyDescent="0.35">
      <c r="A15" s="55">
        <v>44136</v>
      </c>
      <c r="B15" s="30">
        <v>5.8192459560720611</v>
      </c>
      <c r="C15" s="30">
        <v>0.79833999867615191</v>
      </c>
      <c r="D15" s="30">
        <v>2.1088125620808817</v>
      </c>
      <c r="E15" s="30">
        <v>0.89367371648277782</v>
      </c>
      <c r="F15" s="30">
        <v>0.44289498052207232</v>
      </c>
      <c r="G15" s="30">
        <v>0.31458811891545202</v>
      </c>
      <c r="H15" s="30">
        <v>0.47400892084793117</v>
      </c>
      <c r="I15" s="30">
        <v>0.78692765854679358</v>
      </c>
      <c r="K15" s="28"/>
      <c r="L15" s="28"/>
      <c r="M15" s="28"/>
      <c r="N15" s="28"/>
      <c r="O15" s="28"/>
    </row>
    <row r="16" spans="1:15" x14ac:dyDescent="0.35">
      <c r="A16" s="55">
        <v>44166</v>
      </c>
      <c r="B16" s="30">
        <v>5.9769016461698854</v>
      </c>
      <c r="C16" s="30">
        <v>0.93442454583185452</v>
      </c>
      <c r="D16" s="30">
        <v>2.3130696494510872</v>
      </c>
      <c r="E16" s="30">
        <v>0.94034604096674101</v>
      </c>
      <c r="F16" s="30">
        <v>0.158381930804006</v>
      </c>
      <c r="G16" s="30">
        <v>0.28333249563701607</v>
      </c>
      <c r="H16" s="30">
        <v>0.49020642207441883</v>
      </c>
      <c r="I16" s="30">
        <v>0.85714056140476191</v>
      </c>
      <c r="K16" s="28"/>
      <c r="L16" s="28"/>
      <c r="M16" s="28"/>
      <c r="N16" s="28"/>
      <c r="O16" s="28"/>
    </row>
    <row r="17" spans="1:15" x14ac:dyDescent="0.35">
      <c r="A17" s="55">
        <v>44197</v>
      </c>
      <c r="B17" s="30">
        <v>5.3743750526108025</v>
      </c>
      <c r="C17" s="30">
        <v>0.94873387485252558</v>
      </c>
      <c r="D17" s="30">
        <v>2.306753928358797</v>
      </c>
      <c r="E17" s="30">
        <v>0.88610865120758464</v>
      </c>
      <c r="F17" s="30">
        <v>-4.0875742031220678E-2</v>
      </c>
      <c r="G17" s="30">
        <v>0.24583499958241314</v>
      </c>
      <c r="H17" s="30">
        <v>0.3775152846456834</v>
      </c>
      <c r="I17" s="30">
        <v>0.65030405599501973</v>
      </c>
      <c r="K17" s="28"/>
      <c r="L17" s="28"/>
      <c r="M17" s="28"/>
      <c r="N17" s="28"/>
      <c r="O17" s="28"/>
    </row>
    <row r="18" spans="1:15" x14ac:dyDescent="0.35">
      <c r="A18" s="55">
        <v>44228</v>
      </c>
      <c r="B18" s="30">
        <v>5.1754956014469888</v>
      </c>
      <c r="C18" s="30">
        <v>0.84884619054237265</v>
      </c>
      <c r="D18" s="30">
        <v>2.1588948532814118</v>
      </c>
      <c r="E18" s="30">
        <v>0.93479867260434768</v>
      </c>
      <c r="F18" s="30">
        <v>-3.5882532919110047E-2</v>
      </c>
      <c r="G18" s="30">
        <v>0.24136821136043907</v>
      </c>
      <c r="H18" s="30">
        <v>0.4288377557328063</v>
      </c>
      <c r="I18" s="30">
        <v>0.59863245084472194</v>
      </c>
      <c r="K18" s="28"/>
      <c r="L18" s="28"/>
      <c r="M18" s="28"/>
      <c r="N18" s="28"/>
      <c r="O18" s="28"/>
    </row>
    <row r="19" spans="1:15" x14ac:dyDescent="0.35">
      <c r="A19" s="55">
        <v>44256</v>
      </c>
      <c r="B19" s="30">
        <v>5.6867310066610166</v>
      </c>
      <c r="C19" s="30">
        <v>0.88414616992515749</v>
      </c>
      <c r="D19" s="30">
        <v>2.1192577671418711</v>
      </c>
      <c r="E19" s="30">
        <v>1.0627993727405722</v>
      </c>
      <c r="F19" s="30">
        <v>0.25124109707017084</v>
      </c>
      <c r="G19" s="30">
        <v>0.2485684481902691</v>
      </c>
      <c r="H19" s="30">
        <v>0.47703879487235151</v>
      </c>
      <c r="I19" s="30">
        <v>0.64367935672062393</v>
      </c>
      <c r="K19" s="28"/>
      <c r="L19" s="28"/>
      <c r="M19" s="28"/>
      <c r="N19" s="28"/>
      <c r="O19" s="28"/>
    </row>
    <row r="20" spans="1:15" x14ac:dyDescent="0.35">
      <c r="A20" s="55">
        <v>44287</v>
      </c>
      <c r="B20" s="30">
        <v>6.2772933217901228</v>
      </c>
      <c r="C20" s="30">
        <v>0.90528981475842552</v>
      </c>
      <c r="D20" s="30">
        <v>2.2553000694745307</v>
      </c>
      <c r="E20" s="30">
        <v>1.1569800903228773</v>
      </c>
      <c r="F20" s="30">
        <v>0.47353113714073175</v>
      </c>
      <c r="G20" s="30">
        <v>0.27242800158180397</v>
      </c>
      <c r="H20" s="30">
        <v>0.32483473004883229</v>
      </c>
      <c r="I20" s="30">
        <v>0.88892947846292114</v>
      </c>
      <c r="K20" s="28"/>
      <c r="L20" s="28"/>
      <c r="M20" s="28"/>
      <c r="N20" s="28"/>
      <c r="O20" s="28"/>
    </row>
    <row r="21" spans="1:15" x14ac:dyDescent="0.35">
      <c r="A21" s="55">
        <v>44317</v>
      </c>
      <c r="B21" s="30">
        <v>6.695649094707723</v>
      </c>
      <c r="C21" s="30">
        <v>0.91772383997380191</v>
      </c>
      <c r="D21" s="30">
        <v>2.7260119682717536</v>
      </c>
      <c r="E21" s="30">
        <v>0.86535459229952016</v>
      </c>
      <c r="F21" s="30">
        <v>0.49668749915603833</v>
      </c>
      <c r="G21" s="30">
        <v>0.30569374724169585</v>
      </c>
      <c r="H21" s="30">
        <v>0.57472781875759071</v>
      </c>
      <c r="I21" s="30">
        <v>0.80944962900732231</v>
      </c>
      <c r="K21" s="15" t="s">
        <v>33</v>
      </c>
      <c r="L21" s="28"/>
      <c r="M21" s="28"/>
      <c r="N21" s="28"/>
      <c r="O21" s="28"/>
    </row>
    <row r="22" spans="1:15" x14ac:dyDescent="0.35">
      <c r="A22" s="55">
        <v>44348</v>
      </c>
      <c r="B22" s="30">
        <v>6.6782312915929065</v>
      </c>
      <c r="C22" s="30">
        <v>0.87070779422268041</v>
      </c>
      <c r="D22" s="30">
        <v>2.8063621212568037</v>
      </c>
      <c r="E22" s="30">
        <v>0.95187761434252682</v>
      </c>
      <c r="F22" s="30">
        <v>0.5108817899932786</v>
      </c>
      <c r="G22" s="30">
        <v>0.25317818650435425</v>
      </c>
      <c r="H22" s="30">
        <v>0.44054962065643821</v>
      </c>
      <c r="I22" s="30">
        <v>0.84467416461682476</v>
      </c>
      <c r="K22" s="28"/>
      <c r="L22" s="28"/>
      <c r="N22" s="28"/>
      <c r="O22" s="28"/>
    </row>
    <row r="23" spans="1:15" x14ac:dyDescent="0.35">
      <c r="A23" s="55">
        <v>44378</v>
      </c>
      <c r="B23" s="30">
        <v>6.6666666666666652</v>
      </c>
      <c r="C23" s="30">
        <v>0.8592728561839158</v>
      </c>
      <c r="D23" s="30">
        <v>2.9927259479496389</v>
      </c>
      <c r="E23" s="30">
        <v>0.94461238271921188</v>
      </c>
      <c r="F23" s="30">
        <v>0.3562946534140099</v>
      </c>
      <c r="G23" s="30">
        <v>0.22732839562202251</v>
      </c>
      <c r="H23" s="30">
        <v>0.34655270560724133</v>
      </c>
      <c r="I23" s="30">
        <v>0.93987972517062457</v>
      </c>
      <c r="K23" s="28"/>
      <c r="M23" s="28"/>
      <c r="N23" s="28"/>
      <c r="O23" s="28"/>
    </row>
    <row r="24" spans="1:15" x14ac:dyDescent="0.35">
      <c r="A24" s="55">
        <v>44409</v>
      </c>
      <c r="B24" s="30">
        <v>6.9264879378381883</v>
      </c>
      <c r="C24" s="30">
        <v>0.6868912478460224</v>
      </c>
      <c r="D24" s="30">
        <v>3.3863673972424144</v>
      </c>
      <c r="E24" s="30">
        <v>0.85320496024425485</v>
      </c>
      <c r="F24" s="30">
        <v>0.43238072854100446</v>
      </c>
      <c r="G24" s="30">
        <v>0.18783353452621754</v>
      </c>
      <c r="H24" s="30">
        <v>0.39916732793222259</v>
      </c>
      <c r="I24" s="30">
        <v>0.98064274150605268</v>
      </c>
      <c r="K24" s="28"/>
      <c r="L24" s="28"/>
      <c r="M24" s="28"/>
      <c r="N24" s="28"/>
      <c r="O24" s="28"/>
    </row>
    <row r="25" spans="1:15" x14ac:dyDescent="0.35">
      <c r="A25" s="55">
        <v>44440</v>
      </c>
      <c r="B25" s="30">
        <v>6.6493901366883712</v>
      </c>
      <c r="C25" s="30">
        <v>0.60473789175536341</v>
      </c>
      <c r="D25" s="30">
        <v>3.3425068134553708</v>
      </c>
      <c r="E25" s="30">
        <v>0.8516311564968343</v>
      </c>
      <c r="F25" s="30">
        <v>0.32389877007156137</v>
      </c>
      <c r="G25" s="30">
        <v>0.20023777621971448</v>
      </c>
      <c r="H25" s="30">
        <v>0.30915667106871775</v>
      </c>
      <c r="I25" s="30">
        <v>1.0172210576208089</v>
      </c>
      <c r="K25" s="28"/>
      <c r="L25" s="28"/>
      <c r="M25" s="28"/>
      <c r="N25" s="28"/>
      <c r="O25" s="28"/>
    </row>
    <row r="26" spans="1:15" x14ac:dyDescent="0.35">
      <c r="A26" s="55">
        <v>44470</v>
      </c>
      <c r="B26" s="30">
        <v>6.1329231376765714</v>
      </c>
      <c r="C26" s="30">
        <v>0.58063166370506913</v>
      </c>
      <c r="D26" s="30">
        <v>2.8931053436192546</v>
      </c>
      <c r="E26" s="30">
        <v>0.75000111712484507</v>
      </c>
      <c r="F26" s="30">
        <v>0.54451941647567215</v>
      </c>
      <c r="G26" s="30">
        <v>0.15944940550482853</v>
      </c>
      <c r="H26" s="30">
        <v>0.25073780330327877</v>
      </c>
      <c r="I26" s="30">
        <v>0.95447838794362305</v>
      </c>
      <c r="K26" s="28"/>
      <c r="L26" s="28"/>
      <c r="M26" s="28"/>
      <c r="N26" s="28"/>
      <c r="O26" s="28"/>
    </row>
    <row r="27" spans="1:15" x14ac:dyDescent="0.35">
      <c r="A27" s="55">
        <v>44501</v>
      </c>
      <c r="B27" s="30">
        <v>5.499099605257407</v>
      </c>
      <c r="C27" s="30">
        <v>0.46073122697931179</v>
      </c>
      <c r="D27" s="30">
        <v>2.7309446949962988</v>
      </c>
      <c r="E27" s="30">
        <v>0.80328010025038088</v>
      </c>
      <c r="F27" s="30">
        <v>0.21004702483694015</v>
      </c>
      <c r="G27" s="30">
        <v>0.15626375436771658</v>
      </c>
      <c r="H27" s="30">
        <v>0.18640242118212724</v>
      </c>
      <c r="I27" s="30">
        <v>0.95143038264463187</v>
      </c>
      <c r="K27" s="28"/>
      <c r="L27" s="28"/>
      <c r="M27" s="28"/>
      <c r="N27" s="28"/>
      <c r="O27" s="28"/>
    </row>
    <row r="28" spans="1:15" x14ac:dyDescent="0.35">
      <c r="A28" s="55">
        <v>44531</v>
      </c>
      <c r="B28" s="30">
        <v>5.4713249835201205</v>
      </c>
      <c r="C28" s="30">
        <v>0.35943250273963451</v>
      </c>
      <c r="D28" s="30">
        <v>2.7835253293424427</v>
      </c>
      <c r="E28" s="30">
        <v>0.8042560341449998</v>
      </c>
      <c r="F28" s="30">
        <v>0.24613691077945865</v>
      </c>
      <c r="G28" s="30">
        <v>0.1311225702662166</v>
      </c>
      <c r="H28" s="30">
        <v>0.17334688038232313</v>
      </c>
      <c r="I28" s="30">
        <v>0.97350475586504559</v>
      </c>
      <c r="K28" s="28"/>
      <c r="L28" s="28"/>
      <c r="M28" s="28"/>
      <c r="N28" s="28"/>
      <c r="O28" s="28"/>
    </row>
    <row r="29" spans="1:15" x14ac:dyDescent="0.35">
      <c r="A29" s="55">
        <v>44562</v>
      </c>
      <c r="B29" s="23">
        <v>5.7088266608346983</v>
      </c>
      <c r="C29" s="23">
        <v>0.30636208104778256</v>
      </c>
      <c r="D29" s="23">
        <v>2.6624359920779663</v>
      </c>
      <c r="E29" s="23">
        <v>0.80051073325405986</v>
      </c>
      <c r="F29" s="23">
        <v>0.65310150760800378</v>
      </c>
      <c r="G29" s="23">
        <v>0.10111195811640375</v>
      </c>
      <c r="H29" s="23">
        <v>0.13006080205100076</v>
      </c>
      <c r="I29" s="23">
        <v>1.0552435866794814</v>
      </c>
    </row>
    <row r="30" spans="1:15" x14ac:dyDescent="0.35">
      <c r="A30" s="55">
        <v>44593</v>
      </c>
      <c r="B30" s="23">
        <v>6.3847853036420821</v>
      </c>
      <c r="C30" s="23">
        <v>0.73719203915783227</v>
      </c>
      <c r="D30" s="23">
        <v>2.7977101820194776</v>
      </c>
      <c r="E30" s="23">
        <v>0.72196075068065169</v>
      </c>
      <c r="F30" s="23">
        <v>0.5776548423977077</v>
      </c>
      <c r="G30" s="23">
        <v>6.8531492274688494E-2</v>
      </c>
      <c r="H30" s="23">
        <v>0.32932126557263436</v>
      </c>
      <c r="I30" s="23">
        <v>1.1524147315390905</v>
      </c>
    </row>
    <row r="31" spans="1:15" x14ac:dyDescent="0.35">
      <c r="A31" s="55">
        <v>44621</v>
      </c>
      <c r="B31" s="23">
        <v>6.2145632716989807</v>
      </c>
      <c r="C31" s="23">
        <v>0.91567586250492428</v>
      </c>
      <c r="D31" s="23">
        <v>2.9107067552360704</v>
      </c>
      <c r="E31" s="23">
        <v>0.63835323273275502</v>
      </c>
      <c r="F31" s="23">
        <v>0.22270063287961719</v>
      </c>
      <c r="G31" s="23">
        <v>0.12148813062009946</v>
      </c>
      <c r="H31" s="23">
        <v>0.35866129502132377</v>
      </c>
      <c r="I31" s="23">
        <v>1.0469773627041918</v>
      </c>
    </row>
    <row r="32" spans="1:15" x14ac:dyDescent="0.35">
      <c r="A32" s="55">
        <v>44652</v>
      </c>
      <c r="B32" s="23">
        <v>5.9756492421867424</v>
      </c>
      <c r="C32" s="23">
        <v>0.92714768651308688</v>
      </c>
      <c r="D32" s="23">
        <v>2.774382803295905</v>
      </c>
      <c r="E32" s="23">
        <v>0.56323773417301326</v>
      </c>
      <c r="F32" s="23">
        <v>2.0737860631921508E-2</v>
      </c>
      <c r="G32" s="23">
        <v>0.12764118648965128</v>
      </c>
      <c r="H32" s="23">
        <v>0.43498905030747625</v>
      </c>
      <c r="I32" s="23">
        <v>1.1275129207756882</v>
      </c>
    </row>
    <row r="33" spans="1:9" x14ac:dyDescent="0.35">
      <c r="A33" s="55">
        <v>44682</v>
      </c>
      <c r="B33" s="23">
        <v>7.5312739341332646</v>
      </c>
      <c r="C33" s="23">
        <v>1.5656291220541476</v>
      </c>
      <c r="D33" s="23">
        <v>2.9851361637707767</v>
      </c>
      <c r="E33" s="23">
        <v>0.56434518787457255</v>
      </c>
      <c r="F33" s="23">
        <v>0.26859677783585256</v>
      </c>
      <c r="G33" s="23">
        <v>0.13880857195714921</v>
      </c>
      <c r="H33" s="23">
        <v>0.54093040178671559</v>
      </c>
      <c r="I33" s="23">
        <v>1.4678277088540488</v>
      </c>
    </row>
    <row r="34" spans="1:9" x14ac:dyDescent="0.35">
      <c r="A34" s="55">
        <v>44713</v>
      </c>
      <c r="B34" s="23">
        <v>8.5933669928627499</v>
      </c>
      <c r="C34" s="23">
        <v>2.077457537667986</v>
      </c>
      <c r="D34" s="23">
        <v>3.0166810148172933</v>
      </c>
      <c r="E34" s="23">
        <v>0.70248659159334059</v>
      </c>
      <c r="F34" s="23">
        <v>0.4176474036339759</v>
      </c>
      <c r="G34" s="23">
        <v>0.1931585731686202</v>
      </c>
      <c r="H34" s="23">
        <v>0.60181504680273756</v>
      </c>
      <c r="I34" s="23">
        <v>1.5841208251787966</v>
      </c>
    </row>
    <row r="35" spans="1:9" x14ac:dyDescent="0.35">
      <c r="A35" s="55">
        <v>44743</v>
      </c>
      <c r="B35" s="23">
        <v>9.6375249176192881</v>
      </c>
      <c r="C35" s="23">
        <v>2.5140260063616848</v>
      </c>
      <c r="D35" s="23">
        <v>2.9883276011731366</v>
      </c>
      <c r="E35" s="23">
        <v>0.79195739379633801</v>
      </c>
      <c r="F35" s="23">
        <v>0.61987959641063395</v>
      </c>
      <c r="G35" s="23">
        <v>0.2511168469165394</v>
      </c>
      <c r="H35" s="23">
        <v>0.68358727103789896</v>
      </c>
      <c r="I35" s="23">
        <v>1.7886302019230575</v>
      </c>
    </row>
    <row r="36" spans="1:9" x14ac:dyDescent="0.35">
      <c r="A36" s="55">
        <v>44774</v>
      </c>
      <c r="B36" s="23">
        <v>11.298807367839014</v>
      </c>
      <c r="C36" s="23">
        <v>3.2914790698228913</v>
      </c>
      <c r="D36" s="23">
        <v>2.9485003964414367</v>
      </c>
      <c r="E36" s="23">
        <v>1.2048267687974774</v>
      </c>
      <c r="F36" s="23">
        <v>0.69465751258470065</v>
      </c>
      <c r="G36" s="23">
        <v>0.31162870981370533</v>
      </c>
      <c r="H36" s="23">
        <v>0.95756720153001185</v>
      </c>
      <c r="I36" s="23">
        <v>1.8901477088487912</v>
      </c>
    </row>
    <row r="37" spans="1:9" x14ac:dyDescent="0.35">
      <c r="A37" s="55">
        <v>44805</v>
      </c>
      <c r="B37" s="23">
        <v>11.907551984253795</v>
      </c>
      <c r="C37" s="23">
        <v>3.5767934805052248</v>
      </c>
      <c r="D37" s="23">
        <v>3.1520808592941689</v>
      </c>
      <c r="E37" s="23">
        <v>1.3456293124482994</v>
      </c>
      <c r="F37" s="23">
        <v>0.7894618760878116</v>
      </c>
      <c r="G37" s="23">
        <v>0.30400226300833794</v>
      </c>
      <c r="H37" s="23">
        <v>0.95048420249981536</v>
      </c>
      <c r="I37" s="23">
        <v>1.7890999904101379</v>
      </c>
    </row>
    <row r="38" spans="1:9" x14ac:dyDescent="0.35">
      <c r="A38" s="55">
        <v>44835</v>
      </c>
      <c r="B38" s="23">
        <v>11.925242385274748</v>
      </c>
      <c r="C38" s="23">
        <v>3.6063844208593463</v>
      </c>
      <c r="D38" s="23">
        <v>3.3467087230127972</v>
      </c>
      <c r="E38" s="23">
        <v>1.5499025789219818</v>
      </c>
      <c r="F38" s="23">
        <v>0.2937898289164359</v>
      </c>
      <c r="G38" s="23">
        <v>0.33017705145844489</v>
      </c>
      <c r="H38" s="23">
        <v>0.99667451814090735</v>
      </c>
      <c r="I38" s="23">
        <v>1.8016052639648381</v>
      </c>
    </row>
    <row r="39" spans="1:9" x14ac:dyDescent="0.35">
      <c r="A39" s="55">
        <v>44866</v>
      </c>
      <c r="B39" s="23">
        <v>12.438439577526882</v>
      </c>
      <c r="C39" s="23">
        <v>3.6792052078097761</v>
      </c>
      <c r="D39" s="23">
        <v>3.3556129702795645</v>
      </c>
      <c r="E39" s="23">
        <v>1.6012154268130456</v>
      </c>
      <c r="F39" s="23">
        <v>0.65964863998209788</v>
      </c>
      <c r="G39" s="23">
        <v>0.29489429946560758</v>
      </c>
      <c r="H39" s="23">
        <v>1.0329808592770489</v>
      </c>
      <c r="I39" s="23">
        <v>1.8148821738997409</v>
      </c>
    </row>
    <row r="40" spans="1:9" x14ac:dyDescent="0.35">
      <c r="A40" s="55">
        <v>44896</v>
      </c>
      <c r="B40" s="23">
        <v>12.400000000000011</v>
      </c>
      <c r="C40" s="23">
        <v>3.7958767212222906</v>
      </c>
      <c r="D40" s="23">
        <v>3.0945688931740096</v>
      </c>
      <c r="E40" s="23">
        <v>1.4834919726035103</v>
      </c>
      <c r="F40" s="23">
        <v>0.92678221381008641</v>
      </c>
      <c r="G40" s="23">
        <v>0.30761134026130132</v>
      </c>
      <c r="H40" s="23">
        <v>1.0442020782319774</v>
      </c>
      <c r="I40" s="23">
        <v>1.7474667806968358</v>
      </c>
    </row>
    <row r="41" spans="1:9" x14ac:dyDescent="0.35">
      <c r="A41" s="55">
        <v>44927</v>
      </c>
      <c r="B41" s="23">
        <v>13.379583746283451</v>
      </c>
      <c r="C41" s="23">
        <v>4.025079304416856</v>
      </c>
      <c r="D41" s="23">
        <v>3.5132834833533919</v>
      </c>
      <c r="E41" s="23">
        <v>1.5893034731914195</v>
      </c>
      <c r="F41" s="23">
        <v>1.0566529948515992</v>
      </c>
      <c r="G41" s="23">
        <v>0.31603788914018482</v>
      </c>
      <c r="H41" s="23">
        <v>1.1108206099883604</v>
      </c>
      <c r="I41" s="23">
        <v>1.7684059913416392</v>
      </c>
    </row>
    <row r="42" spans="1:9" x14ac:dyDescent="0.35">
      <c r="A42" s="55">
        <v>44958</v>
      </c>
      <c r="B42" s="23">
        <v>13.555992141453842</v>
      </c>
      <c r="C42" s="23">
        <v>3.7846133251518559</v>
      </c>
      <c r="D42" s="23">
        <v>3.5821103934421465</v>
      </c>
      <c r="E42" s="23">
        <v>1.8151335773271777</v>
      </c>
      <c r="F42" s="23">
        <v>1.1607950017143747</v>
      </c>
      <c r="G42" s="23">
        <v>0.35489696155661543</v>
      </c>
      <c r="H42" s="23">
        <v>1.0754158851088309</v>
      </c>
      <c r="I42" s="23">
        <v>1.7830269971528394</v>
      </c>
    </row>
    <row r="43" spans="1:9" x14ac:dyDescent="0.35">
      <c r="A43" s="55">
        <v>44986</v>
      </c>
      <c r="B43" s="23">
        <v>13.96484375</v>
      </c>
      <c r="C43" s="23">
        <v>3.7538872261578065</v>
      </c>
      <c r="D43" s="23">
        <v>3.361367731924505</v>
      </c>
      <c r="E43" s="23">
        <v>2.0143655794207578</v>
      </c>
      <c r="F43" s="23">
        <v>1.5219613648780528</v>
      </c>
      <c r="G43" s="23">
        <v>0.36444328238557883</v>
      </c>
      <c r="H43" s="23">
        <v>1.1141180300751949</v>
      </c>
      <c r="I43" s="23">
        <v>1.834700535158106</v>
      </c>
    </row>
    <row r="44" spans="1:9" x14ac:dyDescent="0.35">
      <c r="A44" s="55">
        <v>45017</v>
      </c>
      <c r="B44" s="23">
        <v>13.870029097963133</v>
      </c>
      <c r="C44" s="23">
        <v>3.840208865792019</v>
      </c>
      <c r="D44" s="23">
        <v>3.0073290243036221</v>
      </c>
      <c r="E44" s="23">
        <v>2.1474970283797647</v>
      </c>
      <c r="F44" s="23">
        <v>1.7208225865194509</v>
      </c>
      <c r="G44" s="23">
        <v>0.36027452264643817</v>
      </c>
      <c r="H44" s="23">
        <v>1.1316531564688783</v>
      </c>
      <c r="I44" s="23">
        <v>1.6622439138529608</v>
      </c>
    </row>
    <row r="45" spans="1:9" x14ac:dyDescent="0.35">
      <c r="A45" s="55">
        <v>45047</v>
      </c>
      <c r="B45" s="23">
        <v>11.775878442545107</v>
      </c>
      <c r="C45" s="23">
        <v>3.3530319095314383</v>
      </c>
      <c r="D45" s="23">
        <v>2.2440972065626554</v>
      </c>
      <c r="E45" s="23">
        <v>2.115222430661301</v>
      </c>
      <c r="F45" s="23">
        <v>1.5502066169535247</v>
      </c>
      <c r="G45" s="23">
        <v>0.40258636614620719</v>
      </c>
      <c r="H45" s="23">
        <v>1.072178215942065</v>
      </c>
      <c r="I45" s="23">
        <v>1.0385556967479159</v>
      </c>
    </row>
    <row r="46" spans="1:9" x14ac:dyDescent="0.35">
      <c r="A46" s="55">
        <v>45078</v>
      </c>
      <c r="B46" s="23">
        <v>10.975609756097571</v>
      </c>
      <c r="C46" s="23">
        <v>2.8662776188876316</v>
      </c>
      <c r="D46" s="23">
        <v>1.9585914521008161</v>
      </c>
      <c r="E46" s="23">
        <v>2.0866705388877782</v>
      </c>
      <c r="F46" s="23">
        <v>1.553339709346226</v>
      </c>
      <c r="G46" s="23">
        <v>0.55773713960906635</v>
      </c>
      <c r="H46" s="23">
        <v>1.0383000364681076</v>
      </c>
      <c r="I46" s="23">
        <v>0.91469326079794544</v>
      </c>
    </row>
    <row r="47" spans="1:9" x14ac:dyDescent="0.35">
      <c r="A47" s="55">
        <v>45108</v>
      </c>
      <c r="B47" s="23">
        <v>9.9257884972170807</v>
      </c>
      <c r="C47" s="23">
        <v>2.4334654820393138</v>
      </c>
      <c r="D47" s="23">
        <v>1.6239703342394392</v>
      </c>
      <c r="E47" s="23">
        <v>2.1519566225900566</v>
      </c>
      <c r="F47" s="23">
        <v>1.376211586482504</v>
      </c>
      <c r="G47" s="23">
        <v>0.63576595896795307</v>
      </c>
      <c r="H47" s="23">
        <v>0.95889360902144505</v>
      </c>
      <c r="I47" s="23">
        <v>0.74552490387636927</v>
      </c>
    </row>
    <row r="48" spans="1:9" x14ac:dyDescent="0.35">
      <c r="A48" s="55">
        <v>45139</v>
      </c>
      <c r="B48" s="23">
        <v>8.021877848678205</v>
      </c>
      <c r="C48" s="23">
        <v>1.8264722306184507</v>
      </c>
      <c r="D48" s="23">
        <v>1.1726902382611228</v>
      </c>
      <c r="E48" s="23">
        <v>1.7900068558090887</v>
      </c>
      <c r="F48" s="23">
        <v>1.2350357828943059</v>
      </c>
      <c r="G48" s="23">
        <v>0.62786756896068119</v>
      </c>
      <c r="H48" s="23">
        <v>0.75672566491738524</v>
      </c>
      <c r="I48" s="23">
        <v>0.61307950721716931</v>
      </c>
    </row>
    <row r="49" spans="1:9" x14ac:dyDescent="0.35">
      <c r="A49" s="55">
        <v>45170</v>
      </c>
      <c r="B49" s="23">
        <v>8.0689029918404422</v>
      </c>
      <c r="C49" s="23">
        <v>1.691260705730204</v>
      </c>
      <c r="D49" s="23">
        <v>1.2216644399877588</v>
      </c>
      <c r="E49" s="23">
        <v>1.6647109300731744</v>
      </c>
      <c r="F49" s="23">
        <v>1.141075782578503</v>
      </c>
      <c r="G49" s="23">
        <v>0.60128040840367691</v>
      </c>
      <c r="H49" s="23">
        <v>0.93452717274646768</v>
      </c>
      <c r="I49" s="23">
        <v>0.81438355232065818</v>
      </c>
    </row>
    <row r="50" spans="1:9" x14ac:dyDescent="0.35">
      <c r="A50" s="55">
        <v>45200</v>
      </c>
      <c r="B50" s="23">
        <v>8.7151841868822864</v>
      </c>
      <c r="C50" s="23">
        <v>1.6389741632639525</v>
      </c>
      <c r="D50" s="23">
        <v>1.0751899442832855</v>
      </c>
      <c r="E50" s="23">
        <v>1.8491169582045111</v>
      </c>
      <c r="F50" s="23">
        <v>1.7491828109594847</v>
      </c>
      <c r="G50" s="23">
        <v>0.59931641727493934</v>
      </c>
      <c r="H50" s="23">
        <v>0.898518585726653</v>
      </c>
      <c r="I50" s="23">
        <v>0.90488530716946058</v>
      </c>
    </row>
    <row r="51" spans="1:9" x14ac:dyDescent="0.35">
      <c r="A51" s="55">
        <v>45231</v>
      </c>
      <c r="B51" s="23">
        <v>9.0259159964253719</v>
      </c>
      <c r="C51" s="23">
        <v>1.5833588193433217</v>
      </c>
      <c r="D51" s="23">
        <v>1.1361066522508818</v>
      </c>
      <c r="E51" s="23">
        <v>2.065885046434047</v>
      </c>
      <c r="F51" s="23">
        <v>1.7524585449968741</v>
      </c>
      <c r="G51" s="23">
        <v>0.62814989918688635</v>
      </c>
      <c r="H51" s="23">
        <v>0.93259424721363149</v>
      </c>
      <c r="I51" s="23">
        <v>0.92736278699973018</v>
      </c>
    </row>
    <row r="52" spans="1:9" x14ac:dyDescent="0.35">
      <c r="A52" s="55">
        <v>45261</v>
      </c>
      <c r="B52" s="23">
        <v>8.4519572953736688</v>
      </c>
      <c r="C52" s="23">
        <v>1.375868988914795</v>
      </c>
      <c r="D52" s="23">
        <v>1.2078655344791764</v>
      </c>
      <c r="E52" s="23">
        <v>2.1372775936385318</v>
      </c>
      <c r="F52" s="23">
        <v>1.2942201346881714</v>
      </c>
      <c r="G52" s="23">
        <v>0.60495867202538389</v>
      </c>
      <c r="H52" s="23">
        <v>0.9107685295494109</v>
      </c>
      <c r="I52" s="23">
        <v>0.92099784207820024</v>
      </c>
    </row>
    <row r="53" spans="1:9" x14ac:dyDescent="0.35">
      <c r="A53" s="55">
        <v>45292</v>
      </c>
      <c r="B53" s="23">
        <v>7.1678321678321666</v>
      </c>
      <c r="C53" s="23">
        <v>1.2076292230927814</v>
      </c>
      <c r="D53" s="23">
        <v>0.72310053651378137</v>
      </c>
      <c r="E53" s="23">
        <v>1.938137849467813</v>
      </c>
      <c r="F53" s="23">
        <v>0.93738412740252719</v>
      </c>
      <c r="G53" s="23">
        <v>0.63063534353684991</v>
      </c>
      <c r="H53" s="23">
        <v>0.87452074587832862</v>
      </c>
      <c r="I53" s="23">
        <v>0.85642434194008454</v>
      </c>
    </row>
    <row r="54" spans="1:9" x14ac:dyDescent="0.35">
      <c r="A54" s="55">
        <v>45323</v>
      </c>
      <c r="B54" s="23">
        <v>6.0553633217993008</v>
      </c>
      <c r="C54" s="23">
        <v>1.1084584215634647</v>
      </c>
      <c r="D54" s="23">
        <v>0.45825116863461884</v>
      </c>
      <c r="E54" s="23">
        <v>1.7581899739597717</v>
      </c>
      <c r="F54" s="23">
        <v>0.69446505704365014</v>
      </c>
      <c r="G54" s="23">
        <v>0.61893653755238098</v>
      </c>
      <c r="H54" s="23">
        <v>0.79730411457132766</v>
      </c>
      <c r="I54" s="23">
        <v>0.619758048474087</v>
      </c>
    </row>
    <row r="55" spans="1:9" x14ac:dyDescent="0.35">
      <c r="A55" s="55">
        <v>45352</v>
      </c>
      <c r="B55" s="23">
        <v>5.1842330762639222</v>
      </c>
      <c r="C55" s="23">
        <v>0.95046515916133756</v>
      </c>
      <c r="D55" s="23">
        <v>0.28688913273174221</v>
      </c>
      <c r="E55" s="23">
        <v>1.5009840231655918</v>
      </c>
      <c r="F55" s="23">
        <v>0.45131032091632256</v>
      </c>
      <c r="G55" s="23">
        <v>0.60474358338530143</v>
      </c>
      <c r="H55" s="23">
        <v>0.80746360664340544</v>
      </c>
      <c r="I55" s="23">
        <v>0.58237725026022158</v>
      </c>
    </row>
    <row r="56" spans="1:9" x14ac:dyDescent="0.35">
      <c r="A56" s="55">
        <v>45383</v>
      </c>
      <c r="B56" s="23">
        <v>4.6635434412265697</v>
      </c>
      <c r="C56" s="23">
        <v>0.79340266175170782</v>
      </c>
      <c r="D56" s="23">
        <v>0.16725032712163929</v>
      </c>
      <c r="E56" s="23">
        <v>1.2894164808088471</v>
      </c>
      <c r="F56" s="23">
        <v>0.5444222570554208</v>
      </c>
      <c r="G56" s="23">
        <v>0.56826814911573098</v>
      </c>
      <c r="H56" s="23">
        <v>0.78080834379160202</v>
      </c>
      <c r="I56" s="23">
        <v>0.51997522158162113</v>
      </c>
    </row>
    <row r="57" spans="1:9" x14ac:dyDescent="0.35">
      <c r="A57" s="55">
        <v>45413</v>
      </c>
      <c r="B57" s="23">
        <v>4.7153780798640632</v>
      </c>
      <c r="C57" s="23">
        <v>0.74558796042175812</v>
      </c>
      <c r="D57" s="23">
        <v>0.26453286337914378</v>
      </c>
      <c r="E57" s="23">
        <v>1.1248639215470879</v>
      </c>
      <c r="F57" s="23">
        <v>0.57533416977983565</v>
      </c>
      <c r="G57" s="23">
        <v>0.53145654958686961</v>
      </c>
      <c r="H57" s="23">
        <v>0.84985384500098238</v>
      </c>
      <c r="I57" s="23">
        <v>0.62374877014838603</v>
      </c>
    </row>
    <row r="58" spans="1:9" x14ac:dyDescent="0.35">
      <c r="A58" s="55">
        <v>45444</v>
      </c>
      <c r="B58" s="23">
        <v>4.6069315300084623</v>
      </c>
      <c r="C58" s="23">
        <v>0.9709790394429314</v>
      </c>
      <c r="D58" s="23">
        <v>0.28673538535174764</v>
      </c>
      <c r="E58" s="23">
        <v>1.0902588276821006</v>
      </c>
      <c r="F58" s="23">
        <v>0.35639319331490316</v>
      </c>
      <c r="G58" s="23">
        <v>0.35810578125890791</v>
      </c>
      <c r="H58" s="23">
        <v>0.95028075937317169</v>
      </c>
      <c r="I58" s="23">
        <v>0.59417854358470013</v>
      </c>
    </row>
    <row r="59" spans="1:9" x14ac:dyDescent="0.35">
      <c r="A59" s="55">
        <v>45474</v>
      </c>
      <c r="B59" s="23">
        <v>4.4303797468354444</v>
      </c>
      <c r="C59" s="23">
        <v>1.0250484677273213</v>
      </c>
      <c r="D59" s="23">
        <v>0.31719774798969996</v>
      </c>
      <c r="E59" s="23">
        <v>0.93823449551091198</v>
      </c>
      <c r="F59" s="23">
        <v>0.25640944587201298</v>
      </c>
      <c r="G59" s="23">
        <v>0.28247657792772285</v>
      </c>
      <c r="H59" s="23">
        <v>1.0733063971214813</v>
      </c>
      <c r="I59" s="23">
        <v>0.53770661468629399</v>
      </c>
    </row>
    <row r="60" spans="1:9" x14ac:dyDescent="0.35">
      <c r="A60" s="55">
        <v>45505</v>
      </c>
      <c r="B60" s="23">
        <v>4.7468354430379778</v>
      </c>
      <c r="C60" s="23">
        <v>1.0832106077607755</v>
      </c>
      <c r="D60" s="23">
        <v>0.45177696852240512</v>
      </c>
      <c r="E60" s="23">
        <v>1.0183993202022787</v>
      </c>
      <c r="F60" s="23">
        <v>0.33245198947214988</v>
      </c>
      <c r="G60" s="23">
        <v>0.24291944004728019</v>
      </c>
      <c r="H60" s="23">
        <v>1.0684132352933822</v>
      </c>
      <c r="I60" s="23">
        <v>0.54966388173970659</v>
      </c>
    </row>
    <row r="61" spans="1:9" x14ac:dyDescent="0.35">
      <c r="A61" s="55">
        <v>45536</v>
      </c>
      <c r="B61" s="23">
        <v>4.6560402684563629</v>
      </c>
      <c r="C61" s="23">
        <v>1.0153171361452384</v>
      </c>
      <c r="D61" s="23">
        <v>0.31455011275333689</v>
      </c>
      <c r="E61" s="23">
        <v>1.0145405995493877</v>
      </c>
      <c r="F61" s="23">
        <v>0.51018132722385012</v>
      </c>
      <c r="G61" s="23">
        <v>0.23339884986389614</v>
      </c>
      <c r="H61" s="23">
        <v>1.0286307485416561</v>
      </c>
      <c r="I61" s="23">
        <v>0.53942149437899756</v>
      </c>
    </row>
    <row r="62" spans="1:9" x14ac:dyDescent="0.35">
      <c r="A62" s="55">
        <v>45566</v>
      </c>
      <c r="B62" s="23">
        <v>3.512396694214881</v>
      </c>
      <c r="C62" s="23">
        <v>0.84401599195788668</v>
      </c>
      <c r="D62" s="23">
        <v>0.19165894326723579</v>
      </c>
      <c r="E62" s="23">
        <v>0.61176096705556038</v>
      </c>
      <c r="F62" s="23">
        <v>0.17378864759417095</v>
      </c>
      <c r="G62" s="23">
        <v>0.23210199713551477</v>
      </c>
      <c r="H62" s="23">
        <v>1.0593249859495428</v>
      </c>
      <c r="I62" s="23">
        <v>0.39974516125496984</v>
      </c>
    </row>
    <row r="63" spans="1:9" x14ac:dyDescent="0.35">
      <c r="A63" s="55">
        <v>45597</v>
      </c>
      <c r="B63" s="23">
        <v>2.2540983606557319</v>
      </c>
      <c r="C63" s="23">
        <v>0.657039483224648</v>
      </c>
      <c r="D63" s="23">
        <v>-4.9338997886844496E-2</v>
      </c>
      <c r="E63" s="23">
        <v>0.30776942757661852</v>
      </c>
      <c r="F63" s="23">
        <v>-0.19797664091858969</v>
      </c>
      <c r="G63" s="23">
        <v>0.21888530069827961</v>
      </c>
      <c r="H63" s="23">
        <v>0.95189576275785126</v>
      </c>
      <c r="I63" s="23">
        <v>0.36582402520376844</v>
      </c>
    </row>
    <row r="64" spans="1:9" x14ac:dyDescent="0.35">
      <c r="A64" s="55">
        <v>45627</v>
      </c>
      <c r="B64" s="23">
        <v>2.5430680885972112</v>
      </c>
      <c r="C64" s="23">
        <v>0.69959255481978799</v>
      </c>
      <c r="D64" s="23">
        <v>-0.1069519583879066</v>
      </c>
      <c r="E64" s="23">
        <v>0.31012455592811755</v>
      </c>
      <c r="F64" s="23">
        <v>4.1693504903455414E-2</v>
      </c>
      <c r="G64" s="23">
        <v>0.23341421336830492</v>
      </c>
      <c r="H64" s="23">
        <v>0.93994991333342393</v>
      </c>
      <c r="I64" s="23">
        <v>0.4252453046320277</v>
      </c>
    </row>
    <row r="65" spans="1:9" x14ac:dyDescent="0.35">
      <c r="A65" s="55">
        <v>45658</v>
      </c>
      <c r="B65" s="23">
        <v>2.3654159869494373</v>
      </c>
      <c r="C65" s="23">
        <v>0.8653997151463243</v>
      </c>
      <c r="D65" s="23">
        <v>-0.14023395571083816</v>
      </c>
      <c r="E65" s="23">
        <v>0.17372021102540056</v>
      </c>
      <c r="F65" s="23">
        <v>6.5946148942980884E-2</v>
      </c>
      <c r="G65" s="23">
        <v>0.28799085912911165</v>
      </c>
      <c r="H65" s="23">
        <v>0.68506731777414254</v>
      </c>
      <c r="I65" s="23">
        <v>0.4275256906423156</v>
      </c>
    </row>
    <row r="66" spans="1:9" x14ac:dyDescent="0.35">
      <c r="A66" s="55">
        <v>45689</v>
      </c>
      <c r="B66" s="23">
        <v>2.7732463295269127</v>
      </c>
      <c r="C66" s="23">
        <v>0.90839531380388905</v>
      </c>
      <c r="D66" s="23">
        <v>3.2040946208973409E-2</v>
      </c>
      <c r="E66" s="23">
        <v>0.14438826452911233</v>
      </c>
      <c r="F66" s="23">
        <v>0.17549552259191176</v>
      </c>
      <c r="G66" s="23">
        <v>0.28259910720529519</v>
      </c>
      <c r="H66" s="23">
        <v>0.65434767951013018</v>
      </c>
      <c r="I66" s="23">
        <v>0.57597949567760087</v>
      </c>
    </row>
    <row r="67" spans="1:9" x14ac:dyDescent="0.35">
      <c r="A67" s="68">
        <v>45717</v>
      </c>
      <c r="B67" s="23">
        <v>2.7494908350305547</v>
      </c>
      <c r="C67" s="23">
        <v>0.96428280320979232</v>
      </c>
      <c r="D67" s="23">
        <v>9.702910554693342E-2</v>
      </c>
      <c r="E67" s="23">
        <v>5.5912592003126413E-2</v>
      </c>
      <c r="F67" s="23">
        <v>0.31279920030520869</v>
      </c>
      <c r="G67" s="23">
        <v>0.22839997139100793</v>
      </c>
      <c r="H67" s="23">
        <v>0.59558835779914254</v>
      </c>
      <c r="I67" s="23">
        <v>0.49547880477534367</v>
      </c>
    </row>
    <row r="68" spans="1:9" x14ac:dyDescent="0.35">
      <c r="A68" s="68">
        <v>45748</v>
      </c>
      <c r="B68" s="23">
        <v>3.9674465920651159</v>
      </c>
      <c r="C68" s="23">
        <v>1.1235718118135922</v>
      </c>
      <c r="D68" s="23">
        <v>0.876487928577522</v>
      </c>
      <c r="E68" s="23">
        <v>7.3834621458580718E-2</v>
      </c>
      <c r="F68" s="23">
        <v>0.44005234426062223</v>
      </c>
      <c r="G68" s="23">
        <v>0.2899866944864915</v>
      </c>
      <c r="H68" s="23">
        <v>0.5893935014442494</v>
      </c>
      <c r="I68" s="23">
        <v>0.57411969002405705</v>
      </c>
    </row>
    <row r="69" spans="1:9" x14ac:dyDescent="0.35">
      <c r="A69" s="68">
        <v>45778</v>
      </c>
      <c r="B69" s="23">
        <v>4.7667342799188717</v>
      </c>
      <c r="C69" s="23">
        <v>1.0258301126222238</v>
      </c>
      <c r="D69" s="23">
        <v>1.246084269496267</v>
      </c>
      <c r="E69" s="23">
        <v>3.4080367875533119E-2</v>
      </c>
      <c r="F69" s="23">
        <v>0.9867062876903866</v>
      </c>
      <c r="G69" s="23">
        <v>0.23028860275294452</v>
      </c>
      <c r="H69" s="23">
        <v>0.52174580054177311</v>
      </c>
      <c r="I69" s="23">
        <v>0.72199883893974337</v>
      </c>
    </row>
    <row r="70" spans="1:9" x14ac:dyDescent="0.35">
      <c r="A70" s="68">
        <v>45809</v>
      </c>
      <c r="B70" s="23">
        <v>5.0505050505050608</v>
      </c>
      <c r="C70" s="23">
        <v>0.67123250761424813</v>
      </c>
      <c r="D70" s="23">
        <v>1.8370422126620882</v>
      </c>
      <c r="E70" s="23">
        <v>-5.5495746698338067E-2</v>
      </c>
      <c r="F70" s="23">
        <v>1.2929894968687552</v>
      </c>
      <c r="G70" s="23">
        <v>0.20329317585338191</v>
      </c>
      <c r="H70" s="23">
        <v>0.40510706619868503</v>
      </c>
      <c r="I70" s="23">
        <v>0.69633633800624006</v>
      </c>
    </row>
    <row r="71" spans="1:9" x14ac:dyDescent="0.35">
      <c r="A71" s="68">
        <v>45839</v>
      </c>
      <c r="B71" s="23">
        <v>5.6565656565656486</v>
      </c>
      <c r="C71" s="23">
        <v>0.46480728643378966</v>
      </c>
      <c r="D71" s="23">
        <v>2.9144883180298788</v>
      </c>
      <c r="E71" s="23">
        <v>-8.4655096043251984E-2</v>
      </c>
      <c r="F71" s="23">
        <v>1.3939207745420454</v>
      </c>
      <c r="G71" s="23">
        <v>0.18217881085990381</v>
      </c>
      <c r="H71" s="23">
        <v>0.3318172028212763</v>
      </c>
      <c r="I71" s="23">
        <v>0.45400835992200705</v>
      </c>
    </row>
    <row r="72" spans="1:9" x14ac:dyDescent="0.35">
      <c r="A72" s="68">
        <v>45870</v>
      </c>
      <c r="B72" s="23">
        <v>5.2366565961732059</v>
      </c>
      <c r="C72" s="23">
        <v>0.31248704836198443</v>
      </c>
      <c r="D72" s="23">
        <v>3.1331731260179652</v>
      </c>
      <c r="E72" s="23">
        <v>-0.12127395142975712</v>
      </c>
      <c r="F72" s="23">
        <v>0.87770601927439751</v>
      </c>
      <c r="G72" s="23">
        <v>0.19962449348655659</v>
      </c>
      <c r="H72" s="23">
        <v>0.36441889273960892</v>
      </c>
      <c r="I72" s="23">
        <v>0.47052096772245067</v>
      </c>
    </row>
    <row r="73" spans="1:9" x14ac:dyDescent="0.35">
      <c r="A73" s="68">
        <v>45901</v>
      </c>
      <c r="B73" s="23">
        <v>4.5090180360721543</v>
      </c>
      <c r="C73" s="23">
        <v>0.36341866082238206</v>
      </c>
      <c r="D73" s="23">
        <v>3.2758788402315209</v>
      </c>
      <c r="E73" s="23">
        <v>-0.15803898196516322</v>
      </c>
      <c r="F73" s="23">
        <v>0.11382856959348492</v>
      </c>
      <c r="G73" s="23">
        <v>0.20533701282047406</v>
      </c>
      <c r="H73" s="23">
        <v>0.31668422304673832</v>
      </c>
      <c r="I73" s="23">
        <v>0.39190971152271709</v>
      </c>
    </row>
    <row r="74" spans="1:9" x14ac:dyDescent="0.35">
      <c r="A74" s="68">
        <v>45931</v>
      </c>
      <c r="B74" s="23">
        <v>3.8922155688622562</v>
      </c>
      <c r="C74" s="23">
        <v>0.4563371179336661</v>
      </c>
      <c r="D74" s="23">
        <v>3.1825792291238026</v>
      </c>
      <c r="E74" s="23">
        <v>-0.14788172547944417</v>
      </c>
      <c r="F74" s="23">
        <v>-0.41749773003888779</v>
      </c>
      <c r="G74" s="23">
        <v>0.17814128716022148</v>
      </c>
      <c r="H74" s="23">
        <v>0.25259341609093189</v>
      </c>
      <c r="I74" s="23">
        <v>0.38794397407196546</v>
      </c>
    </row>
    <row r="75" spans="1:9" x14ac:dyDescent="0.35">
      <c r="A75" s="68">
        <v>45962</v>
      </c>
      <c r="B75" s="23">
        <v>4.4088176352705455</v>
      </c>
      <c r="C75" s="23">
        <v>0.39579245809787367</v>
      </c>
      <c r="D75" s="23">
        <v>3.415020002047275</v>
      </c>
      <c r="E75" s="23">
        <v>-0.11558074540222379</v>
      </c>
      <c r="F75" s="23">
        <v>-0.21402465362900661</v>
      </c>
      <c r="G75" s="23">
        <v>0.1746068694556924</v>
      </c>
      <c r="H75" s="23">
        <v>0.28535961570006174</v>
      </c>
      <c r="I75" s="23">
        <v>0.46764408900087273</v>
      </c>
    </row>
    <row r="76" spans="1:9" x14ac:dyDescent="0.35">
      <c r="A76" s="68">
        <v>45992</v>
      </c>
      <c r="B76" s="23">
        <v>4.4000000000000039</v>
      </c>
      <c r="C76" s="23">
        <v>0.48642364328057891</v>
      </c>
      <c r="D76" s="23">
        <v>3.5366832474305134</v>
      </c>
      <c r="E76" s="23">
        <v>-0.10621539426279858</v>
      </c>
      <c r="F76" s="23">
        <v>-0.26325169731916293</v>
      </c>
      <c r="G76" s="23">
        <v>0.15351378091064796</v>
      </c>
      <c r="H76" s="23">
        <v>0.32343683096076387</v>
      </c>
      <c r="I76" s="23">
        <v>0.26940958899946105</v>
      </c>
    </row>
    <row r="77" spans="1:9" x14ac:dyDescent="0.35">
      <c r="A77" s="68">
        <v>46023</v>
      </c>
      <c r="B77" s="23">
        <v>4.3824701195219085</v>
      </c>
      <c r="C77" s="23">
        <v>0.15784826758851303</v>
      </c>
      <c r="D77" s="23">
        <v>3.8021180330186408</v>
      </c>
      <c r="E77" s="23">
        <v>-4.0541865191409412E-2</v>
      </c>
      <c r="F77" s="23">
        <v>-0.29329090619638021</v>
      </c>
      <c r="G77" s="23">
        <v>0.1817869632716152</v>
      </c>
      <c r="H77" s="23">
        <v>0.27279759836430129</v>
      </c>
      <c r="I77" s="23">
        <v>0.30175202866662737</v>
      </c>
    </row>
    <row r="78" spans="1:9" x14ac:dyDescent="0.35">
      <c r="A78" s="68">
        <v>46054</v>
      </c>
      <c r="B78" s="23">
        <v>3.6706349206349298</v>
      </c>
      <c r="C78" s="23">
        <v>-0.11635104578997894</v>
      </c>
      <c r="D78" s="23">
        <v>3.4080669926123228</v>
      </c>
      <c r="E78" s="23">
        <v>-7.2650865767182521E-2</v>
      </c>
      <c r="F78" s="23">
        <v>-0.2588654506747925</v>
      </c>
      <c r="G78" s="23">
        <v>0.17561189748341313</v>
      </c>
      <c r="H78" s="23">
        <v>0.32997166630854835</v>
      </c>
      <c r="I78" s="23">
        <v>0.20485172646259914</v>
      </c>
    </row>
    <row r="79" spans="1:9" x14ac:dyDescent="0.35">
      <c r="A79" s="19"/>
    </row>
    <row r="80" spans="1:9" x14ac:dyDescent="0.35">
      <c r="A80" s="19"/>
    </row>
    <row r="81" spans="1:1" x14ac:dyDescent="0.35">
      <c r="A81" s="19"/>
    </row>
    <row r="82" spans="1:1" x14ac:dyDescent="0.35">
      <c r="A82" s="19"/>
    </row>
  </sheetData>
  <hyperlinks>
    <hyperlink ref="K21" location="Contents!A1" display="Back to contents" xr:uid="{45AC3345-E1A1-407D-9EE7-67C7EAB3E54C}"/>
  </hyperlink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60DFC-1DAA-4690-B4E3-7186B7121C82}">
  <dimension ref="A1:G112"/>
  <sheetViews>
    <sheetView showGridLines="0" zoomScale="70" zoomScaleNormal="70" workbookViewId="0">
      <selection activeCell="D22" sqref="D22"/>
    </sheetView>
  </sheetViews>
  <sheetFormatPr defaultColWidth="8.81640625" defaultRowHeight="14.5" x14ac:dyDescent="0.35"/>
  <cols>
    <col min="1" max="1" width="8.81640625" style="12"/>
    <col min="2" max="2" width="14.54296875" style="12" customWidth="1"/>
    <col min="3" max="3" width="9.1796875" style="12" customWidth="1"/>
    <col min="4" max="4" width="11.81640625" style="12" customWidth="1"/>
    <col min="5" max="5" width="12.08984375" style="12" customWidth="1"/>
    <col min="6" max="16384" width="8.81640625" style="12"/>
  </cols>
  <sheetData>
    <row r="1" spans="1:5" x14ac:dyDescent="0.35">
      <c r="A1" s="13" t="str">
        <f>CONCATENATE(Contents!B12, " ", Contents!C12)</f>
        <v>Figure 5.7 Urea prices</v>
      </c>
      <c r="B1" s="28"/>
      <c r="C1" s="28"/>
      <c r="D1" s="28"/>
      <c r="E1" s="28"/>
    </row>
    <row r="3" spans="1:5" x14ac:dyDescent="0.35">
      <c r="A3" s="28" t="s">
        <v>116</v>
      </c>
      <c r="B3" s="28"/>
      <c r="C3" s="28"/>
      <c r="D3" s="28"/>
      <c r="E3" s="28"/>
    </row>
    <row r="4" spans="1:5" ht="54.5" customHeight="1" x14ac:dyDescent="0.35">
      <c r="A4" s="2" t="s">
        <v>16</v>
      </c>
      <c r="B4" s="2" t="s">
        <v>115</v>
      </c>
      <c r="C4" s="44"/>
      <c r="D4" s="44"/>
      <c r="E4" s="44"/>
    </row>
    <row r="5" spans="1:5" x14ac:dyDescent="0.35">
      <c r="A5" s="35">
        <v>43831</v>
      </c>
      <c r="B5" s="30">
        <v>215.4</v>
      </c>
      <c r="C5" s="30"/>
      <c r="D5" s="30"/>
      <c r="E5" s="30"/>
    </row>
    <row r="6" spans="1:5" x14ac:dyDescent="0.35">
      <c r="A6" s="35">
        <v>43862</v>
      </c>
      <c r="B6" s="30">
        <v>214.38</v>
      </c>
      <c r="C6" s="30"/>
      <c r="D6" s="30"/>
      <c r="E6" s="30"/>
    </row>
    <row r="7" spans="1:5" x14ac:dyDescent="0.35">
      <c r="A7" s="35">
        <v>43891</v>
      </c>
      <c r="B7" s="30">
        <v>231.13</v>
      </c>
      <c r="C7" s="30"/>
      <c r="D7" s="30"/>
      <c r="E7" s="30"/>
    </row>
    <row r="8" spans="1:5" x14ac:dyDescent="0.35">
      <c r="A8" s="35">
        <v>43922</v>
      </c>
      <c r="B8" s="30">
        <v>235</v>
      </c>
      <c r="C8" s="30"/>
      <c r="D8" s="30"/>
      <c r="E8" s="30"/>
    </row>
    <row r="9" spans="1:5" x14ac:dyDescent="0.35">
      <c r="A9" s="35">
        <v>43952</v>
      </c>
      <c r="B9" s="30">
        <v>201.9</v>
      </c>
      <c r="C9" s="30"/>
      <c r="D9" s="30"/>
      <c r="E9" s="30"/>
    </row>
    <row r="10" spans="1:5" x14ac:dyDescent="0.35">
      <c r="A10" s="35">
        <v>43983</v>
      </c>
      <c r="B10" s="30">
        <v>202</v>
      </c>
      <c r="C10" s="30"/>
      <c r="D10" s="30"/>
      <c r="E10" s="30"/>
    </row>
    <row r="11" spans="1:5" x14ac:dyDescent="0.35">
      <c r="A11" s="35">
        <v>44013</v>
      </c>
      <c r="B11" s="30">
        <v>214.4</v>
      </c>
      <c r="C11" s="30"/>
      <c r="D11" s="30"/>
      <c r="E11" s="30"/>
    </row>
    <row r="12" spans="1:5" x14ac:dyDescent="0.35">
      <c r="A12" s="35">
        <v>44044</v>
      </c>
      <c r="B12" s="30">
        <v>249.5</v>
      </c>
      <c r="C12" s="30"/>
      <c r="D12" s="30"/>
      <c r="E12" s="30"/>
    </row>
    <row r="13" spans="1:5" x14ac:dyDescent="0.35">
      <c r="A13" s="35">
        <v>44075</v>
      </c>
      <c r="B13" s="30">
        <v>250.5</v>
      </c>
      <c r="C13" s="30"/>
      <c r="D13" s="30"/>
      <c r="E13" s="30"/>
    </row>
    <row r="14" spans="1:5" x14ac:dyDescent="0.35">
      <c r="A14" s="35">
        <v>44105</v>
      </c>
      <c r="B14" s="30">
        <v>245</v>
      </c>
      <c r="C14" s="30"/>
      <c r="D14" s="30"/>
      <c r="E14" s="30"/>
    </row>
    <row r="15" spans="1:5" x14ac:dyDescent="0.35">
      <c r="A15" s="35">
        <v>44136</v>
      </c>
      <c r="B15" s="30">
        <v>245</v>
      </c>
      <c r="C15" s="30"/>
      <c r="D15" s="30"/>
      <c r="E15" s="30"/>
    </row>
    <row r="16" spans="1:5" x14ac:dyDescent="0.35">
      <c r="A16" s="35">
        <v>44166</v>
      </c>
      <c r="B16" s="30">
        <v>245</v>
      </c>
      <c r="C16" s="30"/>
      <c r="D16" s="30"/>
      <c r="E16" s="30"/>
    </row>
    <row r="17" spans="1:7" x14ac:dyDescent="0.35">
      <c r="A17" s="35">
        <v>44197</v>
      </c>
      <c r="B17" s="30">
        <v>265</v>
      </c>
      <c r="C17" s="30"/>
      <c r="D17" s="30"/>
      <c r="E17" s="30"/>
      <c r="F17" s="28"/>
      <c r="G17" s="28"/>
    </row>
    <row r="18" spans="1:7" x14ac:dyDescent="0.35">
      <c r="A18" s="35">
        <v>44228</v>
      </c>
      <c r="B18" s="30">
        <v>335</v>
      </c>
      <c r="C18" s="30"/>
      <c r="D18" s="30"/>
      <c r="E18" s="30"/>
      <c r="F18" s="28"/>
      <c r="G18" s="28"/>
    </row>
    <row r="19" spans="1:7" x14ac:dyDescent="0.35">
      <c r="A19" s="35">
        <v>44256</v>
      </c>
      <c r="B19" s="30">
        <v>352.88</v>
      </c>
      <c r="C19" s="30"/>
      <c r="D19" s="30"/>
      <c r="E19" s="30"/>
      <c r="F19" s="28"/>
      <c r="G19" s="28"/>
    </row>
    <row r="20" spans="1:7" x14ac:dyDescent="0.35">
      <c r="A20" s="35">
        <v>44287</v>
      </c>
      <c r="B20" s="30">
        <v>328.1</v>
      </c>
      <c r="C20" s="30"/>
      <c r="D20" s="30"/>
      <c r="E20" s="30"/>
      <c r="F20" s="28"/>
      <c r="G20" s="28"/>
    </row>
    <row r="21" spans="1:7" x14ac:dyDescent="0.35">
      <c r="A21" s="35">
        <v>44317</v>
      </c>
      <c r="B21" s="30">
        <v>331.63</v>
      </c>
      <c r="C21" s="30"/>
      <c r="D21" s="30"/>
      <c r="E21" s="30"/>
      <c r="F21" s="28"/>
      <c r="G21" s="28"/>
    </row>
    <row r="22" spans="1:7" x14ac:dyDescent="0.35">
      <c r="A22" s="35">
        <v>44348</v>
      </c>
      <c r="B22" s="30">
        <v>393.25</v>
      </c>
      <c r="C22" s="30"/>
      <c r="D22" s="15" t="s">
        <v>33</v>
      </c>
      <c r="E22" s="30"/>
      <c r="F22" s="28"/>
    </row>
    <row r="23" spans="1:7" x14ac:dyDescent="0.35">
      <c r="A23" s="35">
        <v>44378</v>
      </c>
      <c r="B23" s="30">
        <v>441.5</v>
      </c>
      <c r="C23" s="30"/>
      <c r="D23" s="30"/>
      <c r="E23" s="30"/>
      <c r="F23" s="28"/>
      <c r="G23" s="28"/>
    </row>
    <row r="24" spans="1:7" x14ac:dyDescent="0.35">
      <c r="A24" s="35">
        <v>44409</v>
      </c>
      <c r="B24" s="30">
        <v>446.88</v>
      </c>
      <c r="C24" s="30"/>
      <c r="D24" s="30"/>
      <c r="E24" s="30"/>
      <c r="F24" s="28"/>
      <c r="G24" s="28"/>
    </row>
    <row r="25" spans="1:7" x14ac:dyDescent="0.35">
      <c r="A25" s="35">
        <v>44440</v>
      </c>
      <c r="B25" s="30">
        <v>418.75</v>
      </c>
      <c r="C25" s="30"/>
      <c r="D25" s="30"/>
      <c r="E25" s="30"/>
      <c r="F25" s="28"/>
      <c r="G25" s="28"/>
    </row>
    <row r="26" spans="1:7" x14ac:dyDescent="0.35">
      <c r="A26" s="35">
        <v>44470</v>
      </c>
      <c r="B26" s="30">
        <v>695</v>
      </c>
      <c r="C26" s="30"/>
      <c r="D26" s="30"/>
      <c r="E26" s="30"/>
      <c r="F26" s="28"/>
      <c r="G26" s="28"/>
    </row>
    <row r="27" spans="1:7" x14ac:dyDescent="0.35">
      <c r="A27" s="35">
        <v>44501</v>
      </c>
      <c r="B27" s="30">
        <v>900.5</v>
      </c>
      <c r="C27" s="30"/>
      <c r="D27" s="30"/>
      <c r="E27" s="30"/>
      <c r="F27" s="28"/>
      <c r="G27" s="28"/>
    </row>
    <row r="28" spans="1:7" x14ac:dyDescent="0.35">
      <c r="A28" s="35">
        <v>44531</v>
      </c>
      <c r="B28" s="30">
        <v>890</v>
      </c>
      <c r="C28" s="30"/>
      <c r="D28" s="30"/>
      <c r="E28" s="30"/>
      <c r="F28" s="28"/>
      <c r="G28" s="28"/>
    </row>
    <row r="29" spans="1:7" x14ac:dyDescent="0.35">
      <c r="A29" s="35">
        <v>44562</v>
      </c>
      <c r="B29" s="30">
        <v>846.38</v>
      </c>
      <c r="C29" s="30"/>
      <c r="D29" s="30"/>
      <c r="E29" s="30"/>
      <c r="F29" s="28"/>
      <c r="G29" s="28"/>
    </row>
    <row r="30" spans="1:7" x14ac:dyDescent="0.35">
      <c r="A30" s="35">
        <v>44593</v>
      </c>
      <c r="B30" s="30">
        <v>744.17</v>
      </c>
      <c r="C30" s="30"/>
      <c r="D30" s="30"/>
      <c r="E30" s="30"/>
      <c r="F30" s="28"/>
      <c r="G30" s="28"/>
    </row>
    <row r="31" spans="1:7" x14ac:dyDescent="0.35">
      <c r="A31" s="35">
        <v>44621</v>
      </c>
      <c r="B31" s="30">
        <v>872.5</v>
      </c>
      <c r="C31" s="30"/>
      <c r="D31" s="30"/>
      <c r="E31" s="30"/>
      <c r="F31" s="28"/>
      <c r="G31" s="28"/>
    </row>
    <row r="32" spans="1:7" x14ac:dyDescent="0.35">
      <c r="A32" s="35">
        <v>44652</v>
      </c>
      <c r="B32" s="30">
        <v>925</v>
      </c>
      <c r="C32" s="30"/>
      <c r="D32" s="30"/>
      <c r="E32" s="30"/>
      <c r="F32" s="28"/>
      <c r="G32" s="28"/>
    </row>
    <row r="33" spans="1:5" x14ac:dyDescent="0.35">
      <c r="A33" s="35">
        <v>44682</v>
      </c>
      <c r="B33" s="30">
        <v>707.5</v>
      </c>
      <c r="C33" s="30"/>
      <c r="D33" s="30"/>
      <c r="E33" s="30"/>
    </row>
    <row r="34" spans="1:5" x14ac:dyDescent="0.35">
      <c r="A34" s="35">
        <v>44713</v>
      </c>
      <c r="B34" s="30">
        <v>690</v>
      </c>
      <c r="C34" s="30"/>
      <c r="D34" s="30"/>
      <c r="E34" s="30"/>
    </row>
    <row r="35" spans="1:5" x14ac:dyDescent="0.35">
      <c r="A35" s="35">
        <v>44743</v>
      </c>
      <c r="B35" s="30">
        <v>601</v>
      </c>
      <c r="C35" s="30"/>
      <c r="D35" s="30"/>
      <c r="E35" s="30"/>
    </row>
    <row r="36" spans="1:5" x14ac:dyDescent="0.35">
      <c r="A36" s="35">
        <v>44774</v>
      </c>
      <c r="B36" s="30">
        <v>591.25</v>
      </c>
      <c r="C36" s="30"/>
      <c r="D36" s="30"/>
      <c r="E36" s="30"/>
    </row>
    <row r="37" spans="1:5" x14ac:dyDescent="0.35">
      <c r="A37" s="35">
        <v>44805</v>
      </c>
      <c r="B37" s="30">
        <v>678</v>
      </c>
      <c r="C37" s="30"/>
      <c r="D37" s="30"/>
      <c r="E37" s="30"/>
    </row>
    <row r="38" spans="1:5" x14ac:dyDescent="0.35">
      <c r="A38" s="35">
        <v>44835</v>
      </c>
      <c r="B38" s="30">
        <v>636.25</v>
      </c>
      <c r="C38" s="30"/>
      <c r="D38" s="30"/>
      <c r="E38" s="30"/>
    </row>
    <row r="39" spans="1:5" x14ac:dyDescent="0.35">
      <c r="A39" s="35">
        <v>44866</v>
      </c>
      <c r="B39" s="30">
        <v>588.75</v>
      </c>
      <c r="C39" s="30"/>
      <c r="D39" s="30"/>
      <c r="E39" s="30"/>
    </row>
    <row r="40" spans="1:5" x14ac:dyDescent="0.35">
      <c r="A40" s="35">
        <v>44896</v>
      </c>
      <c r="B40" s="30">
        <v>519.38</v>
      </c>
      <c r="C40" s="30"/>
      <c r="D40" s="30"/>
      <c r="E40" s="30"/>
    </row>
    <row r="41" spans="1:5" x14ac:dyDescent="0.35">
      <c r="A41" s="35">
        <v>44927</v>
      </c>
      <c r="B41" s="30">
        <v>443.75</v>
      </c>
      <c r="C41" s="30"/>
      <c r="D41" s="30"/>
      <c r="E41" s="30"/>
    </row>
    <row r="42" spans="1:5" x14ac:dyDescent="0.35">
      <c r="A42" s="35">
        <v>44958</v>
      </c>
      <c r="B42" s="30">
        <v>357.5</v>
      </c>
      <c r="C42" s="30"/>
      <c r="D42" s="30"/>
      <c r="E42" s="30"/>
    </row>
    <row r="43" spans="1:5" x14ac:dyDescent="0.35">
      <c r="A43" s="35">
        <v>44986</v>
      </c>
      <c r="B43" s="30">
        <v>313.5</v>
      </c>
      <c r="C43" s="30"/>
      <c r="D43" s="30"/>
      <c r="E43" s="30"/>
    </row>
    <row r="44" spans="1:5" x14ac:dyDescent="0.35">
      <c r="A44" s="35">
        <v>45017</v>
      </c>
      <c r="B44" s="30">
        <v>313.38</v>
      </c>
      <c r="C44" s="30"/>
      <c r="D44" s="30"/>
      <c r="E44" s="30"/>
    </row>
    <row r="45" spans="1:5" x14ac:dyDescent="0.35">
      <c r="A45" s="35">
        <v>45047</v>
      </c>
      <c r="B45" s="30">
        <v>329.25</v>
      </c>
      <c r="C45" s="30"/>
      <c r="D45" s="30"/>
      <c r="E45" s="30"/>
    </row>
    <row r="46" spans="1:5" x14ac:dyDescent="0.35">
      <c r="A46" s="35">
        <v>45078</v>
      </c>
      <c r="B46" s="30">
        <v>287.5</v>
      </c>
      <c r="C46" s="30"/>
      <c r="D46" s="30"/>
      <c r="E46" s="30"/>
    </row>
    <row r="47" spans="1:5" x14ac:dyDescent="0.35">
      <c r="A47" s="35">
        <v>45108</v>
      </c>
      <c r="B47" s="30">
        <v>334.63</v>
      </c>
      <c r="C47" s="30"/>
      <c r="D47" s="30"/>
      <c r="E47" s="30"/>
    </row>
    <row r="48" spans="1:5" x14ac:dyDescent="0.35">
      <c r="A48" s="35">
        <v>45139</v>
      </c>
      <c r="B48" s="30">
        <v>385.63</v>
      </c>
      <c r="C48" s="30"/>
      <c r="D48" s="30"/>
      <c r="E48" s="30"/>
    </row>
    <row r="49" spans="1:5" x14ac:dyDescent="0.35">
      <c r="A49" s="35">
        <v>45170</v>
      </c>
      <c r="B49" s="30">
        <v>380</v>
      </c>
      <c r="C49" s="30"/>
      <c r="D49" s="30"/>
      <c r="E49" s="30"/>
    </row>
    <row r="50" spans="1:5" x14ac:dyDescent="0.35">
      <c r="A50" s="35">
        <v>45200</v>
      </c>
      <c r="B50" s="30">
        <v>411.38</v>
      </c>
      <c r="C50" s="30"/>
      <c r="D50" s="30"/>
      <c r="E50" s="30"/>
    </row>
    <row r="51" spans="1:5" x14ac:dyDescent="0.35">
      <c r="A51" s="35">
        <v>45231</v>
      </c>
      <c r="B51" s="30">
        <v>385.5</v>
      </c>
      <c r="C51" s="30"/>
      <c r="D51" s="30"/>
      <c r="E51" s="30"/>
    </row>
    <row r="52" spans="1:5" x14ac:dyDescent="0.35">
      <c r="A52" s="35">
        <v>45261</v>
      </c>
      <c r="B52" s="30">
        <v>354</v>
      </c>
      <c r="C52" s="30"/>
      <c r="D52" s="30"/>
      <c r="E52" s="30"/>
    </row>
    <row r="53" spans="1:5" x14ac:dyDescent="0.35">
      <c r="A53" s="35">
        <v>45292</v>
      </c>
      <c r="B53" s="30">
        <v>335.38</v>
      </c>
      <c r="C53" s="30"/>
      <c r="D53" s="30"/>
      <c r="E53" s="30"/>
    </row>
    <row r="54" spans="1:5" x14ac:dyDescent="0.35">
      <c r="A54" s="35">
        <v>45323</v>
      </c>
      <c r="B54" s="30">
        <v>351.25</v>
      </c>
      <c r="C54" s="30"/>
      <c r="D54" s="30"/>
      <c r="E54" s="30"/>
    </row>
    <row r="55" spans="1:5" x14ac:dyDescent="0.35">
      <c r="A55" s="35">
        <v>45352</v>
      </c>
      <c r="B55" s="30">
        <v>330</v>
      </c>
      <c r="C55" s="30"/>
      <c r="D55" s="30"/>
      <c r="E55" s="30"/>
    </row>
    <row r="56" spans="1:5" x14ac:dyDescent="0.35">
      <c r="A56" s="35">
        <v>45383</v>
      </c>
      <c r="B56" s="30">
        <v>320</v>
      </c>
      <c r="C56" s="30"/>
      <c r="D56" s="30"/>
      <c r="E56" s="30"/>
    </row>
    <row r="57" spans="1:5" x14ac:dyDescent="0.35">
      <c r="A57" s="35">
        <v>45413</v>
      </c>
      <c r="B57" s="30">
        <v>284.8</v>
      </c>
      <c r="C57" s="30"/>
      <c r="D57" s="30"/>
      <c r="E57" s="30"/>
    </row>
    <row r="58" spans="1:5" x14ac:dyDescent="0.35">
      <c r="A58" s="35">
        <v>45444</v>
      </c>
      <c r="B58" s="30">
        <v>336.25</v>
      </c>
      <c r="C58" s="30"/>
      <c r="D58" s="30"/>
      <c r="E58" s="30"/>
    </row>
    <row r="59" spans="1:5" x14ac:dyDescent="0.35">
      <c r="A59" s="35">
        <v>45474</v>
      </c>
      <c r="B59" s="30">
        <v>342.5</v>
      </c>
      <c r="C59" s="30"/>
      <c r="D59" s="30"/>
      <c r="E59" s="30"/>
    </row>
    <row r="60" spans="1:5" x14ac:dyDescent="0.35">
      <c r="A60" s="35">
        <v>45505</v>
      </c>
      <c r="B60" s="30">
        <v>342.5</v>
      </c>
      <c r="C60" s="30"/>
      <c r="D60" s="30"/>
      <c r="E60" s="30"/>
    </row>
    <row r="61" spans="1:5" x14ac:dyDescent="0.35">
      <c r="A61" s="35">
        <v>45536</v>
      </c>
      <c r="B61" s="30">
        <v>337.5</v>
      </c>
      <c r="C61" s="30"/>
      <c r="D61" s="30"/>
      <c r="E61" s="30"/>
    </row>
    <row r="62" spans="1:5" x14ac:dyDescent="0.35">
      <c r="A62" s="35">
        <v>45566</v>
      </c>
      <c r="B62" s="30">
        <v>374.75</v>
      </c>
      <c r="C62" s="30"/>
      <c r="D62" s="30"/>
      <c r="E62" s="30"/>
    </row>
    <row r="63" spans="1:5" x14ac:dyDescent="0.35">
      <c r="A63" s="35">
        <v>45597</v>
      </c>
      <c r="B63" s="30">
        <v>352.3</v>
      </c>
      <c r="C63" s="30"/>
      <c r="D63" s="30"/>
      <c r="E63" s="30"/>
    </row>
    <row r="64" spans="1:5" x14ac:dyDescent="0.35">
      <c r="A64" s="35">
        <v>45627</v>
      </c>
      <c r="B64" s="30">
        <v>352</v>
      </c>
      <c r="C64" s="30"/>
      <c r="D64" s="30"/>
      <c r="E64" s="30"/>
    </row>
    <row r="65" spans="1:5" x14ac:dyDescent="0.35">
      <c r="A65" s="35">
        <v>45658</v>
      </c>
      <c r="B65" s="30">
        <v>380.5</v>
      </c>
      <c r="C65" s="30"/>
      <c r="D65" s="30"/>
      <c r="E65" s="30"/>
    </row>
    <row r="66" spans="1:5" x14ac:dyDescent="0.35">
      <c r="A66" s="35">
        <v>45689</v>
      </c>
      <c r="B66" s="30">
        <v>436.5</v>
      </c>
      <c r="C66" s="30"/>
      <c r="D66" s="30"/>
      <c r="E66" s="30"/>
    </row>
    <row r="67" spans="1:5" x14ac:dyDescent="0.35">
      <c r="A67" s="35">
        <v>45717</v>
      </c>
      <c r="B67" s="30">
        <v>394.5</v>
      </c>
      <c r="C67" s="30"/>
      <c r="D67" s="30"/>
      <c r="E67" s="30"/>
    </row>
    <row r="68" spans="1:5" x14ac:dyDescent="0.35">
      <c r="A68" s="35">
        <v>45748</v>
      </c>
      <c r="B68" s="30">
        <v>386.88</v>
      </c>
      <c r="C68" s="30"/>
      <c r="D68" s="30"/>
      <c r="E68" s="30"/>
    </row>
    <row r="69" spans="1:5" x14ac:dyDescent="0.35">
      <c r="A69" s="35">
        <v>45778</v>
      </c>
      <c r="B69" s="30">
        <v>392</v>
      </c>
      <c r="C69" s="30"/>
      <c r="D69" s="30"/>
      <c r="E69" s="30"/>
    </row>
    <row r="70" spans="1:5" x14ac:dyDescent="0.35">
      <c r="A70" s="35">
        <v>45809</v>
      </c>
      <c r="B70" s="30">
        <v>420.5</v>
      </c>
      <c r="C70" s="30"/>
      <c r="D70" s="30"/>
      <c r="E70" s="30"/>
    </row>
    <row r="71" spans="1:5" x14ac:dyDescent="0.35">
      <c r="A71" s="35">
        <v>45839</v>
      </c>
      <c r="B71" s="30">
        <v>496</v>
      </c>
      <c r="C71" s="30"/>
      <c r="D71" s="30"/>
      <c r="E71" s="30"/>
    </row>
    <row r="72" spans="1:5" x14ac:dyDescent="0.35">
      <c r="A72" s="35">
        <v>45870</v>
      </c>
      <c r="B72" s="30">
        <v>507.7</v>
      </c>
      <c r="C72" s="30"/>
      <c r="D72" s="30"/>
      <c r="E72" s="30"/>
    </row>
    <row r="73" spans="1:5" x14ac:dyDescent="0.35">
      <c r="A73" s="35">
        <v>45901</v>
      </c>
      <c r="B73" s="30">
        <v>461.13</v>
      </c>
      <c r="C73" s="30"/>
      <c r="D73" s="30"/>
      <c r="E73" s="30"/>
    </row>
    <row r="74" spans="1:5" x14ac:dyDescent="0.35">
      <c r="A74" s="35">
        <v>45931</v>
      </c>
      <c r="B74" s="30">
        <v>394.4</v>
      </c>
      <c r="C74" s="30"/>
      <c r="D74" s="30"/>
      <c r="E74" s="30"/>
    </row>
    <row r="75" spans="1:5" x14ac:dyDescent="0.35">
      <c r="A75" s="35">
        <v>45962</v>
      </c>
      <c r="B75" s="30">
        <v>409.25</v>
      </c>
      <c r="C75" s="30"/>
      <c r="D75" s="30"/>
      <c r="E75" s="30"/>
    </row>
    <row r="76" spans="1:5" x14ac:dyDescent="0.35">
      <c r="A76" s="35">
        <v>45992</v>
      </c>
      <c r="B76" s="30">
        <v>392.5</v>
      </c>
      <c r="C76" s="30"/>
      <c r="D76" s="30"/>
      <c r="E76" s="30"/>
    </row>
    <row r="77" spans="1:5" x14ac:dyDescent="0.35">
      <c r="A77" s="35">
        <v>46023</v>
      </c>
      <c r="B77" s="30">
        <v>415.4</v>
      </c>
      <c r="C77" s="30"/>
      <c r="D77" s="30"/>
      <c r="E77" s="30"/>
    </row>
    <row r="78" spans="1:5" x14ac:dyDescent="0.35">
      <c r="A78" s="35">
        <v>46054</v>
      </c>
      <c r="B78" s="30">
        <v>472</v>
      </c>
      <c r="C78" s="30"/>
      <c r="D78" s="30"/>
      <c r="E78" s="30"/>
    </row>
    <row r="79" spans="1:5" x14ac:dyDescent="0.35">
      <c r="A79" s="35">
        <v>46082</v>
      </c>
      <c r="B79" s="30">
        <v>725.63</v>
      </c>
      <c r="C79" s="30"/>
      <c r="D79" s="30"/>
      <c r="E79" s="30"/>
    </row>
    <row r="80" spans="1:5" x14ac:dyDescent="0.35">
      <c r="A80" s="35"/>
      <c r="B80" s="31"/>
      <c r="C80" s="31"/>
      <c r="D80" s="28"/>
      <c r="E80" s="28"/>
    </row>
    <row r="81" spans="1:3" x14ac:dyDescent="0.35">
      <c r="A81" s="35"/>
      <c r="B81" s="31"/>
      <c r="C81" s="31"/>
    </row>
    <row r="82" spans="1:3" x14ac:dyDescent="0.35">
      <c r="A82" s="35"/>
      <c r="B82" s="31"/>
      <c r="C82" s="31"/>
    </row>
    <row r="83" spans="1:3" x14ac:dyDescent="0.35">
      <c r="A83" s="35"/>
      <c r="B83" s="31"/>
      <c r="C83" s="31"/>
    </row>
    <row r="84" spans="1:3" x14ac:dyDescent="0.35">
      <c r="A84" s="35"/>
      <c r="B84" s="31"/>
      <c r="C84" s="31"/>
    </row>
    <row r="85" spans="1:3" x14ac:dyDescent="0.35">
      <c r="A85" s="35"/>
      <c r="B85" s="31"/>
      <c r="C85" s="31"/>
    </row>
    <row r="86" spans="1:3" x14ac:dyDescent="0.35">
      <c r="A86" s="35"/>
      <c r="B86" s="31"/>
      <c r="C86" s="31"/>
    </row>
    <row r="87" spans="1:3" x14ac:dyDescent="0.35">
      <c r="A87" s="35"/>
      <c r="B87" s="31"/>
      <c r="C87" s="31"/>
    </row>
    <row r="88" spans="1:3" x14ac:dyDescent="0.35">
      <c r="A88" s="35"/>
      <c r="B88" s="31"/>
      <c r="C88" s="31"/>
    </row>
    <row r="89" spans="1:3" x14ac:dyDescent="0.35">
      <c r="A89" s="35"/>
      <c r="B89" s="31"/>
      <c r="C89" s="31"/>
    </row>
    <row r="90" spans="1:3" x14ac:dyDescent="0.35">
      <c r="A90" s="35"/>
      <c r="B90" s="31"/>
      <c r="C90" s="31"/>
    </row>
    <row r="91" spans="1:3" x14ac:dyDescent="0.35">
      <c r="A91" s="35"/>
      <c r="B91" s="31"/>
      <c r="C91" s="31"/>
    </row>
    <row r="92" spans="1:3" x14ac:dyDescent="0.35">
      <c r="A92" s="35"/>
      <c r="B92" s="31"/>
      <c r="C92" s="31"/>
    </row>
    <row r="93" spans="1:3" x14ac:dyDescent="0.35">
      <c r="A93" s="35"/>
      <c r="B93" s="31"/>
      <c r="C93" s="31"/>
    </row>
    <row r="94" spans="1:3" x14ac:dyDescent="0.35">
      <c r="A94" s="35"/>
      <c r="B94" s="31"/>
      <c r="C94" s="31"/>
    </row>
    <row r="95" spans="1:3" x14ac:dyDescent="0.35">
      <c r="A95" s="35"/>
      <c r="B95" s="31"/>
      <c r="C95" s="31"/>
    </row>
    <row r="96" spans="1:3" x14ac:dyDescent="0.35">
      <c r="A96" s="35"/>
      <c r="B96" s="31"/>
      <c r="C96" s="31"/>
    </row>
    <row r="97" spans="1:3" x14ac:dyDescent="0.35">
      <c r="A97" s="35"/>
      <c r="B97" s="31"/>
      <c r="C97" s="31"/>
    </row>
    <row r="98" spans="1:3" x14ac:dyDescent="0.35">
      <c r="A98" s="35"/>
      <c r="B98" s="31"/>
      <c r="C98" s="31"/>
    </row>
    <row r="99" spans="1:3" x14ac:dyDescent="0.35">
      <c r="A99" s="35"/>
      <c r="B99" s="31"/>
      <c r="C99" s="31"/>
    </row>
    <row r="100" spans="1:3" x14ac:dyDescent="0.35">
      <c r="A100" s="35"/>
      <c r="B100" s="31"/>
      <c r="C100" s="31"/>
    </row>
    <row r="101" spans="1:3" x14ac:dyDescent="0.35">
      <c r="A101" s="35"/>
      <c r="B101" s="31"/>
      <c r="C101" s="31"/>
    </row>
    <row r="102" spans="1:3" x14ac:dyDescent="0.35">
      <c r="A102" s="35"/>
      <c r="B102" s="31"/>
      <c r="C102" s="31"/>
    </row>
    <row r="103" spans="1:3" x14ac:dyDescent="0.35">
      <c r="A103" s="35"/>
      <c r="B103" s="31"/>
      <c r="C103" s="31"/>
    </row>
    <row r="104" spans="1:3" x14ac:dyDescent="0.35">
      <c r="A104" s="35"/>
      <c r="B104" s="31"/>
      <c r="C104" s="31"/>
    </row>
    <row r="105" spans="1:3" x14ac:dyDescent="0.35">
      <c r="A105" s="35"/>
      <c r="B105" s="31"/>
      <c r="C105" s="31"/>
    </row>
    <row r="106" spans="1:3" x14ac:dyDescent="0.35">
      <c r="A106" s="35"/>
      <c r="B106" s="31"/>
      <c r="C106" s="31"/>
    </row>
    <row r="107" spans="1:3" x14ac:dyDescent="0.35">
      <c r="A107" s="35"/>
      <c r="B107" s="31"/>
      <c r="C107" s="31"/>
    </row>
    <row r="108" spans="1:3" x14ac:dyDescent="0.35">
      <c r="A108" s="35"/>
      <c r="B108" s="31"/>
      <c r="C108" s="31"/>
    </row>
    <row r="109" spans="1:3" x14ac:dyDescent="0.35">
      <c r="A109" s="35"/>
      <c r="B109" s="28"/>
      <c r="C109" s="28"/>
    </row>
    <row r="110" spans="1:3" x14ac:dyDescent="0.35">
      <c r="A110" s="35"/>
      <c r="B110" s="28"/>
      <c r="C110" s="28"/>
    </row>
    <row r="111" spans="1:3" x14ac:dyDescent="0.35">
      <c r="A111" s="35"/>
      <c r="B111" s="28"/>
      <c r="C111" s="28"/>
    </row>
    <row r="112" spans="1:3" x14ac:dyDescent="0.35">
      <c r="A112" s="35"/>
      <c r="B112" s="28"/>
      <c r="C112" s="28"/>
    </row>
  </sheetData>
  <hyperlinks>
    <hyperlink ref="D22" location="Contents!A1" display="Back to contents" xr:uid="{7A3B40B9-831A-42D1-867D-5B5FB804BD87}"/>
  </hyperlink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A92C62-180B-47A0-B547-F1C276971F50}">
  <dimension ref="A1:I82"/>
  <sheetViews>
    <sheetView showGridLines="0" topLeftCell="A38" zoomScale="85" zoomScaleNormal="60" workbookViewId="0">
      <selection activeCell="H22" sqref="H22"/>
    </sheetView>
  </sheetViews>
  <sheetFormatPr defaultColWidth="8.81640625" defaultRowHeight="14.5" x14ac:dyDescent="0.35"/>
  <cols>
    <col min="1" max="4" width="10.453125" style="12" customWidth="1"/>
    <col min="5" max="5" width="14.1796875" style="12" bestFit="1" customWidth="1"/>
    <col min="6" max="6" width="12.54296875" style="12" bestFit="1" customWidth="1"/>
    <col min="7" max="7" width="10.453125" style="12" customWidth="1"/>
    <col min="8" max="16384" width="8.81640625" style="12"/>
  </cols>
  <sheetData>
    <row r="1" spans="1:8" x14ac:dyDescent="0.35">
      <c r="A1" s="13" t="str">
        <f>CONCATENATE(Contents!B13, " ", Contents!C13)</f>
        <v>Figure 5.8 Underlying inflation</v>
      </c>
      <c r="B1" s="28"/>
      <c r="C1" s="28"/>
      <c r="D1" s="28"/>
      <c r="E1" s="28"/>
      <c r="F1" s="28"/>
      <c r="G1" s="28"/>
      <c r="H1" s="28"/>
    </row>
    <row r="2" spans="1:8" x14ac:dyDescent="0.35">
      <c r="A2" s="13"/>
      <c r="B2" s="28"/>
      <c r="C2" s="28"/>
      <c r="D2" s="28"/>
      <c r="E2" s="28"/>
      <c r="F2" s="28"/>
      <c r="G2" s="28"/>
      <c r="H2" s="28"/>
    </row>
    <row r="3" spans="1:8" x14ac:dyDescent="0.35">
      <c r="A3" s="28" t="s">
        <v>80</v>
      </c>
      <c r="B3" s="28"/>
      <c r="C3" s="28"/>
      <c r="D3" s="28"/>
      <c r="E3" s="28"/>
      <c r="F3" s="28"/>
      <c r="G3" s="28"/>
      <c r="H3" s="28"/>
    </row>
    <row r="4" spans="1:8" ht="37.4" customHeight="1" x14ac:dyDescent="0.35">
      <c r="A4" s="2" t="s">
        <v>16</v>
      </c>
      <c r="B4" s="49" t="s">
        <v>83</v>
      </c>
      <c r="C4" s="49" t="s">
        <v>84</v>
      </c>
      <c r="D4" s="49" t="s">
        <v>85</v>
      </c>
      <c r="E4" s="49" t="s">
        <v>19</v>
      </c>
      <c r="F4" s="2" t="s">
        <v>88</v>
      </c>
      <c r="G4" s="44"/>
      <c r="H4" s="28"/>
    </row>
    <row r="5" spans="1:8" x14ac:dyDescent="0.35">
      <c r="A5" s="53">
        <v>43831</v>
      </c>
      <c r="B5" s="30">
        <v>3.7688442211055273</v>
      </c>
      <c r="C5" s="30">
        <v>3.6005220073719313</v>
      </c>
      <c r="D5" s="30">
        <v>1.140790549067062</v>
      </c>
      <c r="E5" s="30">
        <v>4.5</v>
      </c>
      <c r="F5" s="30"/>
      <c r="G5" s="30"/>
      <c r="H5" s="27"/>
    </row>
    <row r="6" spans="1:8" x14ac:dyDescent="0.35">
      <c r="A6" s="53">
        <v>43862</v>
      </c>
      <c r="B6" s="30">
        <v>3.8509316770186208</v>
      </c>
      <c r="C6" s="30">
        <v>3.6702969728853896</v>
      </c>
      <c r="D6" s="30">
        <v>1.0615005169581222</v>
      </c>
      <c r="E6" s="30">
        <v>4.5</v>
      </c>
      <c r="F6" s="30"/>
      <c r="G6" s="30"/>
      <c r="H6" s="27"/>
    </row>
    <row r="7" spans="1:8" x14ac:dyDescent="0.35">
      <c r="A7" s="53">
        <v>43891</v>
      </c>
      <c r="B7" s="30">
        <v>3.6991368680641123</v>
      </c>
      <c r="C7" s="30">
        <v>3.6368277894182288</v>
      </c>
      <c r="D7" s="30">
        <v>1.0216246608445632</v>
      </c>
      <c r="E7" s="30">
        <v>4.5</v>
      </c>
      <c r="F7" s="30"/>
      <c r="G7" s="30"/>
      <c r="H7" s="27"/>
    </row>
    <row r="8" spans="1:8" x14ac:dyDescent="0.35">
      <c r="A8" s="53">
        <v>43922</v>
      </c>
      <c r="B8" s="30">
        <v>3.3210332103321027</v>
      </c>
      <c r="C8" s="30">
        <v>3.3210332103321027</v>
      </c>
      <c r="D8" s="30">
        <v>1.2134171752525189</v>
      </c>
      <c r="E8" s="30">
        <v>4.5</v>
      </c>
      <c r="F8" s="30"/>
      <c r="G8" s="30"/>
      <c r="H8" s="27"/>
    </row>
    <row r="9" spans="1:8" x14ac:dyDescent="0.35">
      <c r="A9" s="53">
        <v>43952</v>
      </c>
      <c r="B9" s="30">
        <v>3.0750307503075058</v>
      </c>
      <c r="C9" s="30">
        <v>2.7848101265822711</v>
      </c>
      <c r="D9" s="30">
        <v>1.572743339204103</v>
      </c>
      <c r="E9" s="30">
        <v>4.5</v>
      </c>
      <c r="F9" s="30"/>
      <c r="G9" s="30"/>
      <c r="H9" s="27"/>
    </row>
    <row r="10" spans="1:8" x14ac:dyDescent="0.35">
      <c r="A10" s="53">
        <v>43983</v>
      </c>
      <c r="B10" s="36">
        <v>3.0637254901960898</v>
      </c>
      <c r="C10" s="30">
        <v>2.9003783102143688</v>
      </c>
      <c r="D10" s="30">
        <v>1.3952425795899144</v>
      </c>
      <c r="E10" s="30">
        <v>4.5</v>
      </c>
      <c r="F10" s="30"/>
      <c r="G10" s="30"/>
      <c r="H10" s="27"/>
    </row>
    <row r="11" spans="1:8" x14ac:dyDescent="0.35">
      <c r="A11" s="53">
        <v>44013</v>
      </c>
      <c r="B11" s="36">
        <v>3.296703296703285</v>
      </c>
      <c r="C11" s="30">
        <v>3.2704402515723263</v>
      </c>
      <c r="D11" s="30">
        <v>1.1457822266877731</v>
      </c>
      <c r="E11" s="30">
        <v>4.5</v>
      </c>
      <c r="F11" s="30"/>
      <c r="G11" s="30"/>
      <c r="H11" s="27"/>
    </row>
    <row r="12" spans="1:8" x14ac:dyDescent="0.35">
      <c r="A12" s="53">
        <v>44044</v>
      </c>
      <c r="B12" s="36">
        <v>3.4146341463414664</v>
      </c>
      <c r="C12" s="30">
        <v>3.1367628607277265</v>
      </c>
      <c r="D12" s="30">
        <v>1.2080159429712038</v>
      </c>
      <c r="E12" s="30">
        <v>4.5</v>
      </c>
      <c r="F12" s="30"/>
      <c r="G12" s="30"/>
      <c r="H12" s="27"/>
    </row>
    <row r="13" spans="1:8" x14ac:dyDescent="0.35">
      <c r="A13" s="53">
        <v>44075</v>
      </c>
      <c r="B13" s="30">
        <v>3.284671532846728</v>
      </c>
      <c r="C13" s="30">
        <v>3.2540675844805911</v>
      </c>
      <c r="D13" s="30">
        <v>1.0701467247455216</v>
      </c>
      <c r="E13" s="30">
        <v>4.5</v>
      </c>
      <c r="F13" s="30"/>
      <c r="G13" s="30"/>
      <c r="H13" s="27"/>
    </row>
    <row r="14" spans="1:8" x14ac:dyDescent="0.35">
      <c r="A14" s="53">
        <v>44105</v>
      </c>
      <c r="B14" s="30">
        <v>3.2806804374240661</v>
      </c>
      <c r="C14" s="30">
        <v>3.2418952618453734</v>
      </c>
      <c r="D14" s="30">
        <v>1.2829703849289897</v>
      </c>
      <c r="E14" s="30">
        <v>4.5</v>
      </c>
      <c r="F14" s="30"/>
      <c r="G14" s="30"/>
      <c r="H14" s="27"/>
    </row>
    <row r="15" spans="1:8" x14ac:dyDescent="0.35">
      <c r="A15" s="53">
        <v>44136</v>
      </c>
      <c r="B15" s="30">
        <v>3.2806804374240661</v>
      </c>
      <c r="C15" s="30">
        <v>3.2378580323785933</v>
      </c>
      <c r="D15" s="30">
        <v>1.3381512966862692</v>
      </c>
      <c r="E15" s="30">
        <v>4.5</v>
      </c>
      <c r="F15" s="30"/>
      <c r="G15" s="30"/>
      <c r="H15" s="27"/>
    </row>
    <row r="16" spans="1:8" x14ac:dyDescent="0.35">
      <c r="A16" s="53">
        <v>44166</v>
      </c>
      <c r="B16" s="30">
        <v>3.2727272727272716</v>
      </c>
      <c r="C16" s="30">
        <v>3.1017369727047051</v>
      </c>
      <c r="D16" s="30">
        <v>1.4750549138353604</v>
      </c>
      <c r="E16" s="30">
        <v>4.5</v>
      </c>
      <c r="F16" s="30"/>
      <c r="G16" s="30"/>
      <c r="H16" s="27"/>
    </row>
    <row r="17" spans="1:9" x14ac:dyDescent="0.35">
      <c r="A17" s="53">
        <v>44197</v>
      </c>
      <c r="B17" s="30">
        <v>3.2687651331719136</v>
      </c>
      <c r="C17" s="30">
        <v>3.2138442521631561</v>
      </c>
      <c r="D17" s="30">
        <v>1.203987287398685</v>
      </c>
      <c r="E17" s="30">
        <v>4.5</v>
      </c>
      <c r="F17" s="30"/>
      <c r="G17" s="30"/>
      <c r="H17" s="27"/>
      <c r="I17" s="28"/>
    </row>
    <row r="18" spans="1:9" x14ac:dyDescent="0.35">
      <c r="A18" s="53">
        <v>44228</v>
      </c>
      <c r="B18" s="30">
        <v>2.5119617224880431</v>
      </c>
      <c r="C18" s="30">
        <v>2.5119617224880431</v>
      </c>
      <c r="D18" s="30">
        <v>1.8054041008076709</v>
      </c>
      <c r="E18" s="30">
        <v>4.5</v>
      </c>
      <c r="F18" s="30"/>
      <c r="G18" s="30"/>
      <c r="H18" s="27"/>
      <c r="I18" s="28"/>
    </row>
    <row r="19" spans="1:9" x14ac:dyDescent="0.35">
      <c r="A19" s="53">
        <v>44256</v>
      </c>
      <c r="B19" s="30">
        <v>2.4970273483947869</v>
      </c>
      <c r="C19" s="30">
        <v>2.4970273483947869</v>
      </c>
      <c r="D19" s="30">
        <v>1.708817026037023</v>
      </c>
      <c r="E19" s="30">
        <v>4.5</v>
      </c>
      <c r="F19" s="30"/>
      <c r="G19" s="30"/>
      <c r="H19" s="27"/>
      <c r="I19" s="28"/>
    </row>
    <row r="20" spans="1:9" x14ac:dyDescent="0.35">
      <c r="A20" s="53">
        <v>44287</v>
      </c>
      <c r="B20" s="30">
        <v>2.8571428571428692</v>
      </c>
      <c r="C20" s="30">
        <v>2.8571428571428692</v>
      </c>
      <c r="D20" s="30">
        <v>1.5548891843291068</v>
      </c>
      <c r="E20" s="30">
        <v>4.5</v>
      </c>
      <c r="F20" s="30"/>
      <c r="G20" s="30"/>
      <c r="H20" s="27"/>
      <c r="I20" s="28"/>
    </row>
    <row r="21" spans="1:9" x14ac:dyDescent="0.35">
      <c r="A21" s="53">
        <v>44317</v>
      </c>
      <c r="B21" s="30">
        <v>3.1026252983293645</v>
      </c>
      <c r="C21" s="43">
        <v>3.1026252983293645</v>
      </c>
      <c r="D21" s="43">
        <v>1.4179211659480151</v>
      </c>
      <c r="E21" s="43">
        <v>4.5</v>
      </c>
      <c r="F21" s="43"/>
      <c r="G21" s="43"/>
      <c r="H21" s="27"/>
      <c r="I21" s="28"/>
    </row>
    <row r="22" spans="1:9" x14ac:dyDescent="0.35">
      <c r="A22" s="53">
        <v>44348</v>
      </c>
      <c r="B22" s="30">
        <v>3.0915576694411584</v>
      </c>
      <c r="C22" s="43">
        <v>3.0915576694411584</v>
      </c>
      <c r="D22" s="43">
        <v>1.437536088219133</v>
      </c>
      <c r="E22" s="43">
        <v>4.5</v>
      </c>
      <c r="F22" s="43"/>
      <c r="G22" s="43"/>
      <c r="H22" s="15" t="s">
        <v>33</v>
      </c>
      <c r="I22" s="28"/>
    </row>
    <row r="23" spans="1:9" x14ac:dyDescent="0.35">
      <c r="A23" s="53">
        <v>44378</v>
      </c>
      <c r="B23" s="30">
        <v>2.9550827423167947</v>
      </c>
      <c r="C23" s="43">
        <v>2.531865882399309</v>
      </c>
      <c r="D23" s="43">
        <v>1.9481208888581429</v>
      </c>
      <c r="E23" s="43">
        <v>4.5</v>
      </c>
      <c r="F23" s="43"/>
      <c r="G23" s="43"/>
      <c r="H23" s="27"/>
      <c r="I23" s="28"/>
    </row>
    <row r="24" spans="1:9" x14ac:dyDescent="0.35">
      <c r="A24" s="53">
        <v>44409</v>
      </c>
      <c r="B24" s="30">
        <v>3.0660377358490587</v>
      </c>
      <c r="C24" s="43">
        <v>2.5254995655137336</v>
      </c>
      <c r="D24" s="43">
        <v>1.9955548733255828</v>
      </c>
      <c r="E24" s="43">
        <v>4.5</v>
      </c>
      <c r="F24" s="43"/>
      <c r="G24" s="43"/>
    </row>
    <row r="25" spans="1:9" x14ac:dyDescent="0.35">
      <c r="A25" s="53">
        <v>44440</v>
      </c>
      <c r="B25" s="30">
        <v>3.1802120141342538</v>
      </c>
      <c r="C25" s="43">
        <v>2.7127510756863815</v>
      </c>
      <c r="D25" s="43">
        <v>1.7562481820883313</v>
      </c>
      <c r="E25" s="43">
        <v>4.5</v>
      </c>
      <c r="F25" s="43"/>
      <c r="G25" s="43"/>
      <c r="H25" s="27"/>
      <c r="I25" s="28"/>
    </row>
    <row r="26" spans="1:9" x14ac:dyDescent="0.35">
      <c r="A26" s="53">
        <v>44470</v>
      </c>
      <c r="B26" s="30">
        <v>3.2941176470588251</v>
      </c>
      <c r="C26" s="43">
        <v>2.8212904841691033</v>
      </c>
      <c r="D26" s="43">
        <v>1.6359305204211232</v>
      </c>
      <c r="E26" s="43">
        <v>4.5</v>
      </c>
      <c r="F26" s="43"/>
      <c r="G26" s="43"/>
      <c r="H26" s="27"/>
      <c r="I26" s="28"/>
    </row>
    <row r="27" spans="1:9" x14ac:dyDescent="0.35">
      <c r="A27" s="53">
        <v>44501</v>
      </c>
      <c r="B27" s="30">
        <v>3.2941176470588251</v>
      </c>
      <c r="C27" s="43">
        <v>2.8238289386824933</v>
      </c>
      <c r="D27" s="43">
        <v>1.5577511667914257</v>
      </c>
      <c r="E27" s="43">
        <v>4.5</v>
      </c>
      <c r="F27" s="43"/>
      <c r="G27" s="43"/>
      <c r="H27" s="27"/>
      <c r="I27" s="28"/>
    </row>
    <row r="28" spans="1:9" x14ac:dyDescent="0.35">
      <c r="A28" s="53">
        <v>44531</v>
      </c>
      <c r="B28" s="30">
        <v>3.4037558685446001</v>
      </c>
      <c r="C28" s="43">
        <v>2.8429771692456196</v>
      </c>
      <c r="D28" s="43">
        <v>1.5867234950906388</v>
      </c>
      <c r="E28" s="43">
        <v>4.5</v>
      </c>
      <c r="F28" s="43"/>
      <c r="G28" s="43"/>
      <c r="H28" s="27"/>
      <c r="I28" s="28"/>
    </row>
    <row r="29" spans="1:9" x14ac:dyDescent="0.35">
      <c r="A29" s="53">
        <v>44562</v>
      </c>
      <c r="B29" s="30">
        <v>3.5169988276670505</v>
      </c>
      <c r="C29" s="43">
        <v>2.9084122094850784</v>
      </c>
      <c r="D29" s="43">
        <v>1.6044100514010156</v>
      </c>
      <c r="E29" s="43">
        <v>4.5</v>
      </c>
      <c r="F29" s="43"/>
      <c r="G29" s="43"/>
      <c r="H29" s="27"/>
      <c r="I29" s="28"/>
    </row>
    <row r="30" spans="1:9" x14ac:dyDescent="0.35">
      <c r="A30" s="53">
        <v>44593</v>
      </c>
      <c r="B30" s="30">
        <v>3.5005834305717576</v>
      </c>
      <c r="C30" s="43">
        <v>2.9825102747382148</v>
      </c>
      <c r="D30" s="43">
        <v>1.676186456114368</v>
      </c>
      <c r="E30" s="43">
        <v>4.5</v>
      </c>
      <c r="F30" s="43"/>
      <c r="G30" s="43"/>
      <c r="H30" s="27"/>
      <c r="I30" s="28"/>
    </row>
    <row r="31" spans="1:9" x14ac:dyDescent="0.35">
      <c r="A31" s="53">
        <v>44621</v>
      </c>
      <c r="B31" s="30">
        <v>3.7122969837587005</v>
      </c>
      <c r="C31" s="43">
        <v>3.152389958999513</v>
      </c>
      <c r="D31" s="43">
        <v>1.6606681333143056</v>
      </c>
      <c r="E31" s="43">
        <v>4.5</v>
      </c>
      <c r="F31" s="43"/>
      <c r="G31" s="43"/>
      <c r="H31" s="27"/>
      <c r="I31" s="28"/>
    </row>
    <row r="32" spans="1:9" x14ac:dyDescent="0.35">
      <c r="A32" s="53">
        <v>44652</v>
      </c>
      <c r="B32" s="30">
        <v>3.935185185185186</v>
      </c>
      <c r="C32" s="43">
        <v>3.1494434963537543</v>
      </c>
      <c r="D32" s="43">
        <v>1.7505185409808623</v>
      </c>
      <c r="E32" s="43">
        <v>4.5</v>
      </c>
      <c r="F32" s="43"/>
      <c r="G32" s="43"/>
      <c r="H32" s="27"/>
      <c r="I32" s="28"/>
    </row>
    <row r="33" spans="1:9" x14ac:dyDescent="0.35">
      <c r="A33" s="53">
        <v>44682</v>
      </c>
      <c r="B33" s="30">
        <v>4.1666666666666519</v>
      </c>
      <c r="C33" s="43">
        <v>3.3299232450336724</v>
      </c>
      <c r="D33" s="43">
        <v>1.8391151441259321</v>
      </c>
      <c r="E33" s="43">
        <v>4.5</v>
      </c>
      <c r="F33" s="43"/>
      <c r="G33" s="43"/>
      <c r="H33" s="27"/>
      <c r="I33" s="27"/>
    </row>
    <row r="34" spans="1:9" x14ac:dyDescent="0.35">
      <c r="A34" s="53">
        <v>44713</v>
      </c>
      <c r="B34" s="30">
        <v>4.3829296424451991</v>
      </c>
      <c r="C34" s="43">
        <v>3.7857437305939268</v>
      </c>
      <c r="D34" s="43">
        <v>1.632395256449648</v>
      </c>
      <c r="E34" s="43">
        <v>4.5</v>
      </c>
      <c r="F34" s="43"/>
      <c r="G34" s="43"/>
      <c r="H34" s="28"/>
      <c r="I34" s="28"/>
    </row>
    <row r="35" spans="1:9" x14ac:dyDescent="0.35">
      <c r="A35" s="53">
        <v>44743</v>
      </c>
      <c r="B35" s="30">
        <v>4.5924225028702637</v>
      </c>
      <c r="C35" s="43">
        <v>3.838997882511852</v>
      </c>
      <c r="D35" s="43">
        <v>1.7882002417554332</v>
      </c>
      <c r="E35" s="43">
        <v>4.5</v>
      </c>
      <c r="F35" s="43"/>
      <c r="G35" s="43"/>
      <c r="H35" s="28"/>
      <c r="I35" s="28"/>
    </row>
    <row r="36" spans="1:9" x14ac:dyDescent="0.35">
      <c r="A36" s="53">
        <v>44774</v>
      </c>
      <c r="B36" s="30">
        <v>4.4622425629290419</v>
      </c>
      <c r="C36" s="43">
        <v>3.9586798969897696</v>
      </c>
      <c r="D36" s="43">
        <v>1.8824415983373255</v>
      </c>
      <c r="E36" s="43">
        <v>4.5</v>
      </c>
      <c r="F36" s="43"/>
      <c r="G36" s="43"/>
      <c r="H36" s="28"/>
      <c r="I36" s="28"/>
    </row>
    <row r="37" spans="1:9" x14ac:dyDescent="0.35">
      <c r="A37" s="53">
        <v>44805</v>
      </c>
      <c r="B37" s="30">
        <v>4.680365296803668</v>
      </c>
      <c r="C37" s="43">
        <v>4.0811608592882465</v>
      </c>
      <c r="D37" s="43">
        <v>1.8698309726837392</v>
      </c>
      <c r="E37" s="43">
        <v>4.5</v>
      </c>
      <c r="F37" s="43"/>
      <c r="G37" s="43"/>
      <c r="H37" s="28"/>
      <c r="I37" s="28"/>
    </row>
    <row r="38" spans="1:9" x14ac:dyDescent="0.35">
      <c r="A38" s="53">
        <v>44835</v>
      </c>
      <c r="B38" s="30">
        <v>5.0113895216401083</v>
      </c>
      <c r="C38" s="43">
        <v>4.1595493665197658</v>
      </c>
      <c r="D38" s="43">
        <v>1.8869622613872039</v>
      </c>
      <c r="E38" s="43">
        <v>4.5</v>
      </c>
      <c r="F38" s="43"/>
      <c r="G38" s="43"/>
      <c r="H38" s="28"/>
      <c r="I38" s="28"/>
    </row>
    <row r="39" spans="1:9" x14ac:dyDescent="0.35">
      <c r="A39" s="53">
        <v>44866</v>
      </c>
      <c r="B39" s="30">
        <v>5.0113895216401083</v>
      </c>
      <c r="C39" s="43">
        <v>4.2681529550887554</v>
      </c>
      <c r="D39" s="43">
        <v>1.7573395130456637</v>
      </c>
      <c r="E39" s="43">
        <v>4.5</v>
      </c>
      <c r="F39" s="43"/>
      <c r="G39" s="43"/>
      <c r="H39" s="28"/>
      <c r="I39" s="28"/>
    </row>
    <row r="40" spans="1:9" x14ac:dyDescent="0.35">
      <c r="A40" s="53">
        <v>44896</v>
      </c>
      <c r="B40" s="30">
        <v>4.8808172531214611</v>
      </c>
      <c r="C40" s="43">
        <v>4.3265221873035831</v>
      </c>
      <c r="D40" s="43">
        <v>1.6711710076214414</v>
      </c>
      <c r="E40" s="43">
        <v>4.5</v>
      </c>
      <c r="F40" s="43"/>
      <c r="G40" s="43"/>
      <c r="H40" s="28"/>
      <c r="I40" s="28"/>
    </row>
    <row r="41" spans="1:9" x14ac:dyDescent="0.35">
      <c r="A41" s="54">
        <v>44927</v>
      </c>
      <c r="B41" s="46">
        <v>4.8697621744054231</v>
      </c>
      <c r="C41" s="46">
        <v>4.2980778986085433</v>
      </c>
      <c r="D41" s="46">
        <v>1.8448472693689215</v>
      </c>
      <c r="E41" s="46">
        <v>4.5</v>
      </c>
      <c r="F41" s="46"/>
    </row>
    <row r="42" spans="1:9" x14ac:dyDescent="0.35">
      <c r="A42" s="52">
        <v>44958</v>
      </c>
      <c r="B42" s="30">
        <v>5.1860202931228727</v>
      </c>
      <c r="C42" s="30">
        <v>4.3255569538223515</v>
      </c>
      <c r="D42" s="30">
        <v>1.9284398443780812</v>
      </c>
      <c r="E42" s="30">
        <v>4.5</v>
      </c>
      <c r="F42" s="30"/>
      <c r="G42" s="28"/>
      <c r="H42" s="28"/>
      <c r="I42" s="28"/>
    </row>
    <row r="43" spans="1:9" x14ac:dyDescent="0.35">
      <c r="A43" s="51">
        <v>44986</v>
      </c>
      <c r="B43" s="46">
        <v>5.2572706935122948</v>
      </c>
      <c r="C43" s="46">
        <v>4.6762114301708513</v>
      </c>
      <c r="D43" s="46">
        <v>1.7442254550675873</v>
      </c>
      <c r="E43" s="46">
        <v>4.5</v>
      </c>
      <c r="F43" s="46"/>
    </row>
    <row r="44" spans="1:9" x14ac:dyDescent="0.35">
      <c r="A44" s="51">
        <v>45017</v>
      </c>
      <c r="B44" s="46">
        <v>5.2338530066815103</v>
      </c>
      <c r="C44" s="46">
        <v>4.4623329344848361</v>
      </c>
      <c r="D44" s="46">
        <v>1.9763180408918801</v>
      </c>
      <c r="E44" s="46">
        <v>4.5</v>
      </c>
      <c r="F44" s="46"/>
    </row>
    <row r="45" spans="1:9" x14ac:dyDescent="0.35">
      <c r="A45" s="51">
        <v>45047</v>
      </c>
      <c r="B45" s="46">
        <v>5.1111111111111107</v>
      </c>
      <c r="C45" s="46">
        <v>4.400555826738084</v>
      </c>
      <c r="D45" s="46">
        <v>1.849867727493244</v>
      </c>
      <c r="E45" s="46">
        <v>4.5</v>
      </c>
      <c r="F45" s="46"/>
    </row>
    <row r="46" spans="1:9" x14ac:dyDescent="0.35">
      <c r="A46" s="51">
        <v>45078</v>
      </c>
      <c r="B46" s="46">
        <v>4.9723756906077332</v>
      </c>
      <c r="C46" s="46">
        <v>4.2325616247865794</v>
      </c>
      <c r="D46" s="46">
        <v>1.9117925531459674</v>
      </c>
      <c r="E46" s="46">
        <v>4.5</v>
      </c>
      <c r="F46" s="46"/>
    </row>
    <row r="47" spans="1:9" x14ac:dyDescent="0.35">
      <c r="A47" s="51">
        <v>45108</v>
      </c>
      <c r="B47" s="46">
        <v>4.7200878155872816</v>
      </c>
      <c r="C47" s="46">
        <v>4.3478896261160527</v>
      </c>
      <c r="D47" s="46">
        <v>1.7199169792443554</v>
      </c>
      <c r="E47" s="46">
        <v>4.5</v>
      </c>
      <c r="F47" s="46"/>
    </row>
    <row r="48" spans="1:9" x14ac:dyDescent="0.35">
      <c r="A48" s="51">
        <v>45139</v>
      </c>
      <c r="B48" s="46">
        <v>4.8192771084337505</v>
      </c>
      <c r="C48" s="46">
        <v>4.8192771084337505</v>
      </c>
      <c r="D48" s="46">
        <v>1.1584823172083976</v>
      </c>
      <c r="E48" s="46">
        <v>4.5</v>
      </c>
      <c r="F48" s="46"/>
    </row>
    <row r="49" spans="1:6" x14ac:dyDescent="0.35">
      <c r="A49" s="51">
        <v>45170</v>
      </c>
      <c r="B49" s="46">
        <v>4.5801526717557328</v>
      </c>
      <c r="C49" s="46">
        <v>4.5801526717557328</v>
      </c>
      <c r="D49" s="46">
        <v>1.2757113096735813</v>
      </c>
      <c r="E49" s="46">
        <v>4.5</v>
      </c>
      <c r="F49" s="46"/>
    </row>
    <row r="50" spans="1:6" x14ac:dyDescent="0.35">
      <c r="A50" s="51">
        <v>45200</v>
      </c>
      <c r="B50" s="46">
        <v>4.3383947939262368</v>
      </c>
      <c r="C50" s="46">
        <v>4.3383947939262368</v>
      </c>
      <c r="D50" s="46">
        <v>1.5630193840927351</v>
      </c>
      <c r="E50" s="46">
        <v>4.5</v>
      </c>
      <c r="F50" s="46"/>
    </row>
    <row r="51" spans="1:6" x14ac:dyDescent="0.35">
      <c r="A51" s="51">
        <v>45231</v>
      </c>
      <c r="B51" s="46">
        <v>4.5553145336225676</v>
      </c>
      <c r="C51" s="46">
        <v>4.5553145336225676</v>
      </c>
      <c r="D51" s="46">
        <v>1.3680894339931244</v>
      </c>
      <c r="E51" s="46">
        <v>4.5</v>
      </c>
      <c r="F51" s="46"/>
    </row>
    <row r="52" spans="1:6" x14ac:dyDescent="0.35">
      <c r="A52" s="51">
        <v>45261</v>
      </c>
      <c r="B52" s="46">
        <v>4.5454545454545414</v>
      </c>
      <c r="C52" s="46">
        <v>4.5454545454545414</v>
      </c>
      <c r="D52" s="46">
        <v>1.3019330849979234</v>
      </c>
      <c r="E52" s="46">
        <v>4.5</v>
      </c>
      <c r="F52" s="46"/>
    </row>
    <row r="53" spans="1:6" x14ac:dyDescent="0.35">
      <c r="A53" s="51">
        <v>45292</v>
      </c>
      <c r="B53" s="46">
        <v>4.5356371490280711</v>
      </c>
      <c r="C53" s="46">
        <v>4.5356371490280711</v>
      </c>
      <c r="D53" s="46">
        <v>1.2132305521608799</v>
      </c>
      <c r="E53" s="46">
        <v>4.5</v>
      </c>
      <c r="F53" s="46"/>
    </row>
    <row r="54" spans="1:6" x14ac:dyDescent="0.35">
      <c r="A54" s="51">
        <v>45323</v>
      </c>
      <c r="B54" s="46">
        <v>5.0375133976420239</v>
      </c>
      <c r="C54" s="46">
        <v>4.638923539468176</v>
      </c>
      <c r="D54" s="46">
        <v>0.94024975521503507</v>
      </c>
      <c r="E54" s="46">
        <v>4.5</v>
      </c>
      <c r="F54" s="46"/>
    </row>
    <row r="55" spans="1:6" x14ac:dyDescent="0.35">
      <c r="A55" s="51">
        <v>45352</v>
      </c>
      <c r="B55" s="46">
        <v>4.8884165781084121</v>
      </c>
      <c r="C55" s="46">
        <v>4.377774874687268</v>
      </c>
      <c r="D55" s="46">
        <v>0.99905898959585837</v>
      </c>
      <c r="E55" s="46">
        <v>4.5</v>
      </c>
      <c r="F55" s="46"/>
    </row>
    <row r="56" spans="1:6" x14ac:dyDescent="0.35">
      <c r="A56" s="51">
        <v>45383</v>
      </c>
      <c r="B56" s="46">
        <v>4.6560846560846691</v>
      </c>
      <c r="C56" s="46">
        <v>4.6229503310336595</v>
      </c>
      <c r="D56" s="46">
        <v>0.71265323050187934</v>
      </c>
      <c r="E56" s="46">
        <v>4.5</v>
      </c>
      <c r="F56" s="46"/>
    </row>
    <row r="57" spans="1:6" x14ac:dyDescent="0.35">
      <c r="A57" s="51">
        <v>45413</v>
      </c>
      <c r="B57" s="46">
        <v>4.5454545454545636</v>
      </c>
      <c r="C57" s="46">
        <v>4.5</v>
      </c>
      <c r="D57" s="46">
        <v>0.74247768933669889</v>
      </c>
      <c r="E57" s="46">
        <v>4.5</v>
      </c>
      <c r="F57" s="46"/>
    </row>
    <row r="58" spans="1:6" x14ac:dyDescent="0.35">
      <c r="A58" s="51">
        <v>45444</v>
      </c>
      <c r="B58" s="46">
        <v>4.5263157894736894</v>
      </c>
      <c r="C58" s="46">
        <v>4.5</v>
      </c>
      <c r="D58" s="46">
        <v>0.68848896588336483</v>
      </c>
      <c r="E58" s="46">
        <v>4.5</v>
      </c>
      <c r="F58" s="46"/>
    </row>
    <row r="59" spans="1:6" x14ac:dyDescent="0.35">
      <c r="A59" s="51">
        <v>45474</v>
      </c>
      <c r="B59" s="46">
        <v>4.4025157232704171</v>
      </c>
      <c r="C59" s="46">
        <v>4.4025157232704171</v>
      </c>
      <c r="D59" s="46">
        <v>0.74242469265804445</v>
      </c>
      <c r="E59" s="46">
        <v>4.5</v>
      </c>
      <c r="F59" s="46"/>
    </row>
    <row r="60" spans="1:6" x14ac:dyDescent="0.35">
      <c r="A60" s="51">
        <v>45505</v>
      </c>
      <c r="B60" s="46">
        <v>4.0752351097178563</v>
      </c>
      <c r="C60" s="46">
        <v>3.7</v>
      </c>
      <c r="D60" s="46">
        <v>1.2868248689924071</v>
      </c>
      <c r="E60" s="46">
        <v>4.5</v>
      </c>
      <c r="F60" s="46"/>
    </row>
    <row r="61" spans="1:6" x14ac:dyDescent="0.35">
      <c r="A61" s="51">
        <v>45536</v>
      </c>
      <c r="B61" s="46">
        <v>4.0667361835244886</v>
      </c>
      <c r="C61" s="46">
        <v>3.8</v>
      </c>
      <c r="D61" s="46">
        <v>1.1741352548850612</v>
      </c>
      <c r="E61" s="46">
        <v>4.5</v>
      </c>
      <c r="F61" s="46"/>
    </row>
    <row r="62" spans="1:6" x14ac:dyDescent="0.35">
      <c r="A62" s="51">
        <v>45566</v>
      </c>
      <c r="B62" s="46">
        <v>3.9501039501039559</v>
      </c>
      <c r="C62" s="46">
        <v>3.4303534303534278</v>
      </c>
      <c r="D62" s="46">
        <v>1.3542628836063875</v>
      </c>
      <c r="E62" s="46">
        <v>4.5</v>
      </c>
      <c r="F62" s="46"/>
    </row>
    <row r="63" spans="1:6" x14ac:dyDescent="0.35">
      <c r="A63" s="51">
        <v>45597</v>
      </c>
      <c r="B63" s="46">
        <v>3.734439834024883</v>
      </c>
      <c r="C63" s="46">
        <v>3.4232365145228094</v>
      </c>
      <c r="D63" s="46">
        <v>1.1906899566978248</v>
      </c>
      <c r="E63" s="46">
        <v>4.5</v>
      </c>
      <c r="F63" s="46"/>
    </row>
    <row r="64" spans="1:6" x14ac:dyDescent="0.35">
      <c r="A64" s="51">
        <v>45627</v>
      </c>
      <c r="B64" s="46">
        <v>3.6</v>
      </c>
      <c r="C64" s="46">
        <v>3.5873263067775607</v>
      </c>
      <c r="D64" s="46">
        <v>0.96302373511352624</v>
      </c>
      <c r="E64" s="46">
        <v>4.5</v>
      </c>
      <c r="F64" s="46"/>
    </row>
    <row r="65" spans="1:6" x14ac:dyDescent="0.35">
      <c r="A65" s="51">
        <v>45658</v>
      </c>
      <c r="B65" s="46">
        <v>3.512396694214881</v>
      </c>
      <c r="C65" s="46">
        <v>3.2</v>
      </c>
      <c r="D65" s="46">
        <v>1.0343653888675286</v>
      </c>
      <c r="E65" s="46">
        <v>4.5</v>
      </c>
      <c r="F65" s="46"/>
    </row>
    <row r="66" spans="1:6" x14ac:dyDescent="0.35">
      <c r="A66" s="51">
        <v>45689</v>
      </c>
      <c r="B66" s="46">
        <v>3.3673469387755173</v>
      </c>
      <c r="C66" s="46">
        <v>3.2</v>
      </c>
      <c r="D66" s="46">
        <v>0.99581682773656244</v>
      </c>
      <c r="E66" s="46">
        <v>4.5</v>
      </c>
      <c r="F66" s="46"/>
    </row>
    <row r="67" spans="1:6" x14ac:dyDescent="0.35">
      <c r="A67" s="51">
        <v>45717</v>
      </c>
      <c r="B67" s="46">
        <v>3.1408308004052587</v>
      </c>
      <c r="C67" s="46">
        <v>3.0582253743314469</v>
      </c>
      <c r="D67" s="46">
        <v>1.080060146645228</v>
      </c>
      <c r="E67" s="46">
        <v>4.5</v>
      </c>
      <c r="F67" s="46"/>
    </row>
    <row r="68" spans="1:6" x14ac:dyDescent="0.35">
      <c r="A68" s="51">
        <v>45748</v>
      </c>
      <c r="B68" s="46">
        <v>3.0333670374115274</v>
      </c>
      <c r="C68" s="46">
        <v>2.9323671958494391</v>
      </c>
      <c r="D68" s="46">
        <v>1.0901283619695326</v>
      </c>
      <c r="E68" s="46">
        <v>4.5</v>
      </c>
      <c r="F68" s="46"/>
    </row>
    <row r="69" spans="1:6" x14ac:dyDescent="0.35">
      <c r="A69" s="51">
        <v>45778</v>
      </c>
      <c r="B69" s="46">
        <v>3.0333670374115274</v>
      </c>
      <c r="C69" s="46">
        <v>2.7355623100304038</v>
      </c>
      <c r="D69" s="46">
        <v>1.3176373730311353</v>
      </c>
      <c r="E69" s="46">
        <v>4.5</v>
      </c>
      <c r="F69" s="46"/>
    </row>
    <row r="70" spans="1:6" x14ac:dyDescent="0.35">
      <c r="A70" s="51">
        <v>45809</v>
      </c>
      <c r="B70" s="46">
        <v>2.9204431017120003</v>
      </c>
      <c r="C70" s="46">
        <v>2.7327935222672073</v>
      </c>
      <c r="D70" s="46">
        <v>1.2689962564197073</v>
      </c>
      <c r="E70" s="46">
        <v>4.5</v>
      </c>
      <c r="F70" s="46"/>
    </row>
    <row r="71" spans="1:6" x14ac:dyDescent="0.35">
      <c r="A71" s="51">
        <v>45839</v>
      </c>
      <c r="B71" s="46">
        <v>3.0120481927710774</v>
      </c>
      <c r="C71" s="46">
        <v>3.0120481927710774</v>
      </c>
      <c r="D71" s="46">
        <v>0.91400358711282692</v>
      </c>
      <c r="E71" s="46">
        <v>4.5</v>
      </c>
      <c r="F71" s="46">
        <v>3</v>
      </c>
    </row>
    <row r="72" spans="1:6" x14ac:dyDescent="0.35">
      <c r="A72" s="51">
        <v>45870</v>
      </c>
      <c r="B72" s="46">
        <v>3.1124497991968036</v>
      </c>
      <c r="C72" s="46">
        <v>3.0241935483870996</v>
      </c>
      <c r="D72" s="46">
        <v>0.9905550186629597</v>
      </c>
      <c r="E72" s="46"/>
      <c r="F72" s="46">
        <v>3</v>
      </c>
    </row>
    <row r="73" spans="1:6" x14ac:dyDescent="0.35">
      <c r="A73" s="51">
        <v>45901</v>
      </c>
      <c r="B73" s="46">
        <v>3.2064128256513058</v>
      </c>
      <c r="C73" s="46">
        <v>3.1218529707955689</v>
      </c>
      <c r="D73" s="46">
        <v>0.8937218356315455</v>
      </c>
      <c r="E73" s="46"/>
      <c r="F73" s="46">
        <v>3</v>
      </c>
    </row>
    <row r="74" spans="1:6" x14ac:dyDescent="0.35">
      <c r="A74" s="51">
        <v>45931</v>
      </c>
      <c r="B74" s="46">
        <v>3.0999999999999917</v>
      </c>
      <c r="C74" s="46">
        <v>3.015075376884413</v>
      </c>
      <c r="D74" s="46">
        <v>0.95285864017685817</v>
      </c>
      <c r="E74" s="46"/>
      <c r="F74" s="46">
        <v>3</v>
      </c>
    </row>
    <row r="75" spans="1:6" x14ac:dyDescent="0.35">
      <c r="A75" s="51">
        <v>45962</v>
      </c>
      <c r="B75" s="46">
        <v>3.2000000000000028</v>
      </c>
      <c r="C75" s="46">
        <v>2.8084252758274753</v>
      </c>
      <c r="D75" s="46">
        <v>1.2186984988022669</v>
      </c>
      <c r="E75" s="46"/>
      <c r="F75" s="46">
        <v>3</v>
      </c>
    </row>
    <row r="76" spans="1:6" x14ac:dyDescent="0.35">
      <c r="A76" s="51">
        <v>45992</v>
      </c>
      <c r="B76" s="46">
        <v>3.2999999999999918</v>
      </c>
      <c r="C76" s="46">
        <v>2.7000000000000135</v>
      </c>
      <c r="D76" s="46">
        <v>1.3011455272236132</v>
      </c>
      <c r="E76" s="46"/>
      <c r="F76" s="46">
        <v>3</v>
      </c>
    </row>
    <row r="77" spans="1:6" x14ac:dyDescent="0.35">
      <c r="A77" s="51">
        <v>46023</v>
      </c>
      <c r="B77" s="46">
        <v>3.3932135728542923</v>
      </c>
      <c r="C77" s="46">
        <v>2.4925224327019047</v>
      </c>
      <c r="D77" s="46">
        <v>1.6147337282643566</v>
      </c>
      <c r="E77" s="46"/>
      <c r="F77" s="46">
        <v>3</v>
      </c>
    </row>
    <row r="78" spans="1:6" x14ac:dyDescent="0.35">
      <c r="A78" s="51">
        <v>46054</v>
      </c>
      <c r="B78" s="46">
        <v>2.9615004935834133</v>
      </c>
      <c r="C78" s="46">
        <v>2.3809523809523947</v>
      </c>
      <c r="D78" s="46">
        <v>1.7018037922168787</v>
      </c>
      <c r="E78" s="46"/>
      <c r="F78" s="46">
        <v>3</v>
      </c>
    </row>
    <row r="79" spans="1:6" x14ac:dyDescent="0.35">
      <c r="A79" s="51"/>
      <c r="B79" s="46"/>
      <c r="C79" s="46"/>
      <c r="D79" s="46"/>
      <c r="E79" s="46"/>
      <c r="F79" s="46"/>
    </row>
    <row r="80" spans="1:6" x14ac:dyDescent="0.35">
      <c r="A80" s="51"/>
      <c r="B80" s="46"/>
      <c r="C80" s="46"/>
      <c r="D80" s="46"/>
      <c r="E80" s="46"/>
      <c r="F80" s="46"/>
    </row>
    <row r="81" spans="1:6" x14ac:dyDescent="0.35">
      <c r="A81" s="51"/>
      <c r="B81" s="46"/>
      <c r="C81" s="46"/>
      <c r="D81" s="46"/>
      <c r="E81" s="46"/>
      <c r="F81" s="46"/>
    </row>
    <row r="82" spans="1:6" x14ac:dyDescent="0.35">
      <c r="A82" s="51"/>
      <c r="B82" s="46"/>
      <c r="C82" s="46"/>
      <c r="D82" s="46"/>
      <c r="E82" s="46"/>
      <c r="F82" s="46"/>
    </row>
  </sheetData>
  <hyperlinks>
    <hyperlink ref="H22" location="Contents!A1" display="Back to contents" xr:uid="{1C13EFDF-F3B1-4E8A-B8EF-17D87D023D03}"/>
  </hyperlink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52922-02D9-4B59-86DE-7A53BD1CF61D}">
  <dimension ref="A1:K112"/>
  <sheetViews>
    <sheetView showGridLines="0" zoomScale="80" zoomScaleNormal="80" workbookViewId="0">
      <selection activeCell="K21" sqref="K21"/>
    </sheetView>
  </sheetViews>
  <sheetFormatPr defaultColWidth="8.81640625" defaultRowHeight="14.5" x14ac:dyDescent="0.35"/>
  <cols>
    <col min="1" max="1" width="12.453125" style="12" customWidth="1"/>
    <col min="2" max="4" width="15.1796875" style="12" customWidth="1"/>
    <col min="6" max="6" width="14.54296875" style="12" customWidth="1"/>
    <col min="7" max="7" width="14.81640625" style="12" customWidth="1"/>
    <col min="8" max="16384" width="8.81640625" style="12"/>
  </cols>
  <sheetData>
    <row r="1" spans="1:9" x14ac:dyDescent="0.35">
      <c r="A1" s="13" t="str">
        <f>CONCATENATE(Contents!B14, " ", Contents!C14)</f>
        <v>Figure 5.9 Components of core inflation*</v>
      </c>
      <c r="B1" s="28"/>
      <c r="C1" s="28"/>
      <c r="D1" s="28"/>
      <c r="F1" s="28"/>
      <c r="G1" s="28"/>
    </row>
    <row r="3" spans="1:9" x14ac:dyDescent="0.35">
      <c r="A3" s="28" t="s">
        <v>15</v>
      </c>
      <c r="B3" s="28"/>
      <c r="C3" s="28"/>
      <c r="D3" s="28"/>
      <c r="F3" s="28"/>
      <c r="G3" s="28"/>
    </row>
    <row r="4" spans="1:9" ht="46" customHeight="1" x14ac:dyDescent="0.35">
      <c r="A4" s="2" t="s">
        <v>16</v>
      </c>
      <c r="B4" s="49" t="s">
        <v>81</v>
      </c>
      <c r="C4" s="56" t="s">
        <v>118</v>
      </c>
      <c r="D4" s="56" t="s">
        <v>119</v>
      </c>
      <c r="E4" s="49" t="s">
        <v>82</v>
      </c>
      <c r="F4" s="56" t="s">
        <v>120</v>
      </c>
      <c r="G4" s="56" t="s">
        <v>121</v>
      </c>
      <c r="H4" s="2" t="s">
        <v>19</v>
      </c>
      <c r="I4" s="2" t="s">
        <v>88</v>
      </c>
    </row>
    <row r="5" spans="1:9" x14ac:dyDescent="0.35">
      <c r="A5" s="27" t="s">
        <v>147</v>
      </c>
      <c r="B5" s="30">
        <v>2.6882133995037361</v>
      </c>
      <c r="C5" s="30"/>
      <c r="D5" s="30"/>
      <c r="E5" s="4">
        <v>4.1373172787268375</v>
      </c>
      <c r="F5" s="30"/>
      <c r="G5" s="30"/>
      <c r="H5" s="12">
        <v>4.5</v>
      </c>
    </row>
    <row r="6" spans="1:9" x14ac:dyDescent="0.35">
      <c r="A6" s="27" t="s">
        <v>32</v>
      </c>
      <c r="B6" s="30">
        <v>1.2674575909475072</v>
      </c>
      <c r="C6" s="30"/>
      <c r="D6" s="30"/>
      <c r="E6" s="4">
        <v>3.9672392638036902</v>
      </c>
      <c r="F6" s="30"/>
      <c r="G6" s="30"/>
      <c r="H6" s="12">
        <v>4.5</v>
      </c>
    </row>
    <row r="7" spans="1:9" x14ac:dyDescent="0.35">
      <c r="A7" s="27" t="s">
        <v>34</v>
      </c>
      <c r="B7" s="30">
        <v>1.8692409058272741</v>
      </c>
      <c r="C7" s="30"/>
      <c r="D7" s="30"/>
      <c r="E7" s="4">
        <v>3.9302658305243821</v>
      </c>
      <c r="F7" s="30"/>
      <c r="G7" s="30"/>
      <c r="H7" s="12">
        <v>4.5</v>
      </c>
    </row>
    <row r="8" spans="1:9" x14ac:dyDescent="0.35">
      <c r="A8" s="27" t="s">
        <v>35</v>
      </c>
      <c r="B8" s="30">
        <v>2.5537099933968355</v>
      </c>
      <c r="C8" s="30"/>
      <c r="D8" s="30"/>
      <c r="E8" s="4">
        <v>3.7575757575757596</v>
      </c>
      <c r="F8" s="30"/>
      <c r="G8" s="30"/>
      <c r="H8" s="12">
        <v>4.5</v>
      </c>
    </row>
    <row r="9" spans="1:9" x14ac:dyDescent="0.35">
      <c r="A9" s="27" t="s">
        <v>131</v>
      </c>
      <c r="B9" s="30">
        <v>2.416430762613464</v>
      </c>
      <c r="C9" s="30"/>
      <c r="D9" s="30"/>
      <c r="E9" s="4">
        <v>2.9797377830750982</v>
      </c>
      <c r="F9" s="30"/>
      <c r="G9" s="30"/>
      <c r="H9" s="12">
        <v>4.5</v>
      </c>
    </row>
    <row r="10" spans="1:9" x14ac:dyDescent="0.35">
      <c r="A10" s="27" t="s">
        <v>36</v>
      </c>
      <c r="B10" s="30">
        <v>3.7545402686555374</v>
      </c>
      <c r="C10" s="30"/>
      <c r="D10" s="30"/>
      <c r="E10" s="4">
        <v>2.7538169763245302</v>
      </c>
      <c r="F10" s="30"/>
      <c r="G10" s="30"/>
      <c r="H10" s="12">
        <v>4.5</v>
      </c>
    </row>
    <row r="11" spans="1:9" x14ac:dyDescent="0.35">
      <c r="A11" s="27" t="s">
        <v>37</v>
      </c>
      <c r="B11" s="30">
        <v>3.4702818227834831</v>
      </c>
      <c r="C11" s="30"/>
      <c r="D11" s="30"/>
      <c r="E11" s="4">
        <v>2.7680701754385861</v>
      </c>
      <c r="F11" s="30"/>
      <c r="G11" s="30"/>
      <c r="H11" s="12">
        <v>4.5</v>
      </c>
    </row>
    <row r="12" spans="1:9" x14ac:dyDescent="0.35">
      <c r="A12" s="27" t="s">
        <v>38</v>
      </c>
      <c r="B12" s="30">
        <v>3.3201594150827907</v>
      </c>
      <c r="C12" s="30"/>
      <c r="D12" s="30"/>
      <c r="E12" s="4">
        <v>3.1931074766355039</v>
      </c>
      <c r="F12" s="30"/>
      <c r="G12" s="30"/>
      <c r="H12" s="12">
        <v>4.5</v>
      </c>
    </row>
    <row r="13" spans="1:9" x14ac:dyDescent="0.35">
      <c r="A13" s="27" t="s">
        <v>132</v>
      </c>
      <c r="B13" s="30">
        <v>3.9323224804079793</v>
      </c>
      <c r="C13" s="30"/>
      <c r="D13" s="30"/>
      <c r="E13" s="4">
        <v>3.2792824074074023</v>
      </c>
      <c r="F13" s="30"/>
      <c r="G13" s="30"/>
      <c r="H13" s="12">
        <v>4.5</v>
      </c>
    </row>
    <row r="14" spans="1:9" x14ac:dyDescent="0.35">
      <c r="A14" s="27" t="s">
        <v>39</v>
      </c>
      <c r="B14" s="30">
        <v>5.0194532998236063</v>
      </c>
      <c r="C14" s="30"/>
      <c r="D14" s="30"/>
      <c r="E14" s="4">
        <v>3.6369817622581291</v>
      </c>
      <c r="F14" s="30"/>
      <c r="G14" s="30"/>
      <c r="H14" s="12">
        <v>4.5</v>
      </c>
    </row>
    <row r="15" spans="1:9" x14ac:dyDescent="0.35">
      <c r="A15" s="27" t="s">
        <v>40</v>
      </c>
      <c r="B15" s="30">
        <v>4.9730127320691153</v>
      </c>
      <c r="C15" s="30"/>
      <c r="D15" s="30"/>
      <c r="E15" s="4">
        <v>4.2867206803032465</v>
      </c>
      <c r="F15" s="30"/>
      <c r="G15" s="30"/>
      <c r="H15" s="12">
        <v>4.5</v>
      </c>
    </row>
    <row r="16" spans="1:9" x14ac:dyDescent="0.35">
      <c r="A16" s="27" t="s">
        <v>41</v>
      </c>
      <c r="B16" s="30">
        <v>6.0061996963273412</v>
      </c>
      <c r="C16" s="30"/>
      <c r="D16" s="30"/>
      <c r="E16" s="4">
        <v>4.4906054681530083</v>
      </c>
      <c r="F16" s="30"/>
      <c r="G16" s="30"/>
      <c r="H16" s="12">
        <v>4.5</v>
      </c>
    </row>
    <row r="17" spans="1:11" x14ac:dyDescent="0.35">
      <c r="A17" s="27" t="s">
        <v>133</v>
      </c>
      <c r="B17" s="30">
        <v>6.318615209988665</v>
      </c>
      <c r="C17" s="30"/>
      <c r="D17" s="30"/>
      <c r="E17" s="4">
        <v>4.5200614568776443</v>
      </c>
      <c r="F17" s="30"/>
      <c r="G17" s="30"/>
      <c r="H17" s="12">
        <v>4.5</v>
      </c>
    </row>
    <row r="18" spans="1:11" x14ac:dyDescent="0.35">
      <c r="A18" s="27" t="s">
        <v>42</v>
      </c>
      <c r="B18" s="30">
        <v>6.2615389916491182</v>
      </c>
      <c r="C18" s="30"/>
      <c r="D18" s="30"/>
      <c r="E18" s="4">
        <v>4.580792235239084</v>
      </c>
      <c r="F18" s="30"/>
      <c r="G18" s="30"/>
      <c r="H18" s="12">
        <v>4.5</v>
      </c>
    </row>
    <row r="19" spans="1:11" x14ac:dyDescent="0.35">
      <c r="A19" s="27" t="s">
        <v>43</v>
      </c>
      <c r="B19" s="30">
        <v>6.3532110344432402</v>
      </c>
      <c r="C19" s="30"/>
      <c r="D19" s="30"/>
      <c r="E19" s="4">
        <v>3.9651524063850196</v>
      </c>
      <c r="F19" s="30"/>
      <c r="G19" s="30"/>
      <c r="H19" s="12">
        <v>4.5</v>
      </c>
    </row>
    <row r="20" spans="1:11" x14ac:dyDescent="0.35">
      <c r="A20" s="27" t="s">
        <v>44</v>
      </c>
      <c r="B20" s="30">
        <v>5.665786479326429</v>
      </c>
      <c r="C20" s="30"/>
      <c r="D20" s="30"/>
      <c r="E20" s="4">
        <v>3.7919826652220934</v>
      </c>
      <c r="F20" s="30"/>
      <c r="G20" s="30"/>
      <c r="H20" s="12">
        <v>4.5</v>
      </c>
    </row>
    <row r="21" spans="1:11" x14ac:dyDescent="0.35">
      <c r="A21" s="27" t="s">
        <v>134</v>
      </c>
      <c r="B21" s="30">
        <v>5.0565462432219821</v>
      </c>
      <c r="C21" s="30"/>
      <c r="D21" s="30"/>
      <c r="E21" s="4">
        <v>4.6461384395502403</v>
      </c>
      <c r="F21" s="30"/>
      <c r="G21" s="30"/>
      <c r="H21" s="12">
        <v>4.5</v>
      </c>
      <c r="K21" s="15" t="s">
        <v>33</v>
      </c>
    </row>
    <row r="22" spans="1:11" x14ac:dyDescent="0.35">
      <c r="A22" s="42" t="s">
        <v>45</v>
      </c>
      <c r="B22" s="30">
        <v>4.0910041841004219</v>
      </c>
      <c r="C22" s="30"/>
      <c r="D22" s="30"/>
      <c r="E22" s="4">
        <v>4.6626617228323175</v>
      </c>
      <c r="F22" s="30"/>
      <c r="G22" s="30"/>
      <c r="H22" s="12">
        <v>4.5</v>
      </c>
    </row>
    <row r="23" spans="1:11" x14ac:dyDescent="0.35">
      <c r="A23" s="61" t="s">
        <v>46</v>
      </c>
      <c r="B23" s="30">
        <v>3.4876047954436551</v>
      </c>
      <c r="C23" s="30"/>
      <c r="D23" s="30"/>
      <c r="E23" s="4">
        <v>4.5136443269264026</v>
      </c>
      <c r="F23" s="28"/>
      <c r="G23" s="30"/>
      <c r="H23" s="12">
        <v>4.5</v>
      </c>
    </row>
    <row r="24" spans="1:11" x14ac:dyDescent="0.35">
      <c r="A24" s="61" t="s">
        <v>47</v>
      </c>
      <c r="B24" s="30">
        <v>2.6980532786885281</v>
      </c>
      <c r="C24" s="30"/>
      <c r="D24" s="30"/>
      <c r="E24" s="4">
        <v>4.2449895615866318</v>
      </c>
      <c r="F24" s="15"/>
      <c r="G24" s="30"/>
      <c r="H24" s="12">
        <v>4.5</v>
      </c>
    </row>
    <row r="25" spans="1:11" x14ac:dyDescent="0.35">
      <c r="A25" s="27" t="s">
        <v>135</v>
      </c>
      <c r="B25" s="30">
        <v>2.2804182799304851</v>
      </c>
      <c r="C25" s="30"/>
      <c r="D25" s="30"/>
      <c r="E25" s="4">
        <v>3.7909836065573854</v>
      </c>
      <c r="F25" s="30"/>
      <c r="G25" s="30"/>
      <c r="H25" s="12">
        <v>4.5</v>
      </c>
    </row>
    <row r="26" spans="1:11" x14ac:dyDescent="0.35">
      <c r="A26" s="61" t="s">
        <v>48</v>
      </c>
      <c r="B26" s="30">
        <v>1.5911808744761835</v>
      </c>
      <c r="C26" s="43"/>
      <c r="D26" s="30"/>
      <c r="E26" s="4">
        <v>3.7123848422595973</v>
      </c>
      <c r="F26" s="43"/>
      <c r="G26" s="30"/>
      <c r="H26" s="12">
        <v>4.5</v>
      </c>
    </row>
    <row r="27" spans="1:11" x14ac:dyDescent="0.35">
      <c r="A27" s="61" t="s">
        <v>49</v>
      </c>
      <c r="B27" s="30">
        <v>1.833433433433429</v>
      </c>
      <c r="C27" s="26">
        <v>2.30003205</v>
      </c>
      <c r="D27" s="30"/>
      <c r="E27" s="4">
        <v>3.7161018694001235</v>
      </c>
      <c r="F27" s="26">
        <v>3.68708277</v>
      </c>
      <c r="G27" s="30"/>
      <c r="H27" s="12">
        <v>4.5</v>
      </c>
      <c r="I27" s="12">
        <v>3</v>
      </c>
    </row>
    <row r="28" spans="1:11" x14ac:dyDescent="0.35">
      <c r="A28" s="61" t="s">
        <v>50</v>
      </c>
      <c r="B28" s="30">
        <v>1.1996013300968889</v>
      </c>
      <c r="C28" s="26">
        <v>2.6370013399999999</v>
      </c>
      <c r="D28" s="43"/>
      <c r="E28" s="4">
        <v>4.1054725949690951</v>
      </c>
      <c r="F28" s="26">
        <v>3.9088506500000002</v>
      </c>
      <c r="G28" s="43"/>
      <c r="I28" s="12">
        <v>3</v>
      </c>
    </row>
    <row r="29" spans="1:11" x14ac:dyDescent="0.35">
      <c r="A29" s="37" t="s">
        <v>136</v>
      </c>
      <c r="B29" s="30"/>
      <c r="C29" s="26">
        <v>2.7109816100000002</v>
      </c>
      <c r="D29" s="26">
        <v>1.2313287799999999</v>
      </c>
      <c r="F29" s="26">
        <v>3.7985330799999999</v>
      </c>
      <c r="G29" s="26">
        <v>4.0343130599999997</v>
      </c>
      <c r="I29" s="12">
        <v>3</v>
      </c>
    </row>
    <row r="30" spans="1:11" x14ac:dyDescent="0.35">
      <c r="A30" s="37" t="s">
        <v>51</v>
      </c>
      <c r="B30" s="30"/>
      <c r="C30" s="26">
        <v>3.0850018499999998</v>
      </c>
      <c r="D30" s="26">
        <v>1.84683661</v>
      </c>
      <c r="F30" s="26">
        <v>3.6610835599999998</v>
      </c>
      <c r="G30" s="26">
        <v>3.89780229</v>
      </c>
      <c r="I30" s="12">
        <v>3</v>
      </c>
    </row>
    <row r="31" spans="1:11" x14ac:dyDescent="0.35">
      <c r="A31" s="37" t="s">
        <v>52</v>
      </c>
      <c r="B31" s="30"/>
      <c r="C31" s="26">
        <v>2.83979077</v>
      </c>
      <c r="D31" s="26">
        <v>2.2727945100000002</v>
      </c>
      <c r="F31" s="26">
        <v>3.4187615299999998</v>
      </c>
      <c r="G31" s="26">
        <v>3.7797186800000002</v>
      </c>
      <c r="I31" s="12">
        <v>3</v>
      </c>
    </row>
    <row r="32" spans="1:11" x14ac:dyDescent="0.35">
      <c r="A32" s="37" t="s">
        <v>53</v>
      </c>
      <c r="B32" s="30"/>
      <c r="C32" s="26">
        <v>2.68956514</v>
      </c>
      <c r="D32" s="26">
        <v>3.0801080299999999</v>
      </c>
      <c r="F32" s="26">
        <v>3.09651174</v>
      </c>
      <c r="G32" s="26">
        <v>3.5860127799999999</v>
      </c>
      <c r="I32" s="12">
        <v>3</v>
      </c>
    </row>
    <row r="33" spans="1:9" x14ac:dyDescent="0.35">
      <c r="A33" s="37" t="s">
        <v>137</v>
      </c>
      <c r="B33" s="30"/>
      <c r="C33" s="26">
        <v>2.8240993900000002</v>
      </c>
      <c r="D33" s="26">
        <v>3.5033359800000001</v>
      </c>
      <c r="F33" s="26">
        <v>3.0362107300000001</v>
      </c>
      <c r="G33" s="26">
        <v>3.45061324</v>
      </c>
      <c r="I33" s="12">
        <v>3</v>
      </c>
    </row>
    <row r="34" spans="1:9" x14ac:dyDescent="0.35">
      <c r="A34" s="37" t="s">
        <v>54</v>
      </c>
      <c r="B34" s="30"/>
      <c r="C34" s="26">
        <v>3.0551247500000001</v>
      </c>
      <c r="D34" s="26">
        <v>3.5176744000000002</v>
      </c>
      <c r="F34" s="26">
        <v>3.0931053099999999</v>
      </c>
      <c r="G34" s="26">
        <v>3.4433906799999998</v>
      </c>
      <c r="I34" s="12">
        <v>3</v>
      </c>
    </row>
    <row r="35" spans="1:9" x14ac:dyDescent="0.35">
      <c r="A35" s="37" t="s">
        <v>55</v>
      </c>
      <c r="B35" s="30"/>
      <c r="C35" s="26">
        <v>3.01115756</v>
      </c>
      <c r="D35" s="26">
        <v>3.3391591100000002</v>
      </c>
      <c r="F35" s="26">
        <v>3.0230049700000001</v>
      </c>
      <c r="G35" s="26">
        <v>3.2615385099999998</v>
      </c>
      <c r="I35" s="12">
        <v>3</v>
      </c>
    </row>
    <row r="36" spans="1:9" x14ac:dyDescent="0.35">
      <c r="A36" s="37" t="s">
        <v>56</v>
      </c>
      <c r="B36" s="30"/>
      <c r="C36" s="26">
        <v>2.9594544599999999</v>
      </c>
      <c r="D36" s="26">
        <v>3.2006851599999999</v>
      </c>
      <c r="F36" s="26">
        <v>2.9960093799999998</v>
      </c>
      <c r="G36" s="26">
        <v>3.1147295800000001</v>
      </c>
      <c r="I36" s="12">
        <v>3</v>
      </c>
    </row>
    <row r="37" spans="1:9" x14ac:dyDescent="0.35">
      <c r="A37" s="37" t="s">
        <v>138</v>
      </c>
      <c r="B37" s="30"/>
      <c r="C37" s="30"/>
      <c r="D37" s="26">
        <v>3.07974317</v>
      </c>
      <c r="F37" s="30"/>
      <c r="G37" s="26">
        <v>3.09203932</v>
      </c>
      <c r="I37" s="12">
        <v>3</v>
      </c>
    </row>
    <row r="38" spans="1:9" x14ac:dyDescent="0.35">
      <c r="A38" s="37" t="s">
        <v>89</v>
      </c>
      <c r="B38" s="30"/>
      <c r="C38" s="30"/>
      <c r="D38" s="26">
        <v>3.05365179</v>
      </c>
      <c r="F38" s="30"/>
      <c r="G38" s="26">
        <v>3.0548155600000002</v>
      </c>
      <c r="I38" s="12">
        <v>3</v>
      </c>
    </row>
    <row r="39" spans="1:9" x14ac:dyDescent="0.35">
      <c r="A39" s="37" t="s">
        <v>90</v>
      </c>
      <c r="B39" s="30"/>
      <c r="C39" s="30"/>
      <c r="D39" s="26">
        <v>2.9696437900000001</v>
      </c>
      <c r="F39" s="30"/>
      <c r="G39" s="26">
        <v>2.9849377100000001</v>
      </c>
      <c r="I39" s="12">
        <v>3</v>
      </c>
    </row>
    <row r="40" spans="1:9" x14ac:dyDescent="0.35">
      <c r="A40" s="37" t="s">
        <v>91</v>
      </c>
      <c r="B40" s="30"/>
      <c r="C40" s="30"/>
      <c r="D40" s="26">
        <v>2.9409540199999999</v>
      </c>
      <c r="F40" s="30"/>
      <c r="G40" s="26">
        <v>2.97265896</v>
      </c>
      <c r="I40" s="12">
        <v>3</v>
      </c>
    </row>
    <row r="41" spans="1:9" x14ac:dyDescent="0.35">
      <c r="A41" s="37"/>
      <c r="B41" s="30"/>
      <c r="C41" s="30"/>
      <c r="D41" s="30"/>
      <c r="F41" s="30"/>
      <c r="G41" s="30"/>
    </row>
    <row r="42" spans="1:9" x14ac:dyDescent="0.35">
      <c r="A42" s="37"/>
      <c r="B42" s="30"/>
      <c r="C42" s="30"/>
      <c r="D42" s="30"/>
      <c r="F42" s="30"/>
      <c r="G42" s="30"/>
    </row>
    <row r="43" spans="1:9" x14ac:dyDescent="0.35">
      <c r="A43" s="55" t="s">
        <v>97</v>
      </c>
      <c r="B43" s="30"/>
      <c r="C43" s="30"/>
      <c r="D43" s="30"/>
      <c r="F43" s="30"/>
      <c r="G43" s="30"/>
    </row>
    <row r="44" spans="1:9" x14ac:dyDescent="0.35">
      <c r="A44" s="37"/>
      <c r="B44" s="30"/>
      <c r="C44" s="30"/>
      <c r="D44" s="30"/>
      <c r="F44" s="30"/>
      <c r="G44" s="30"/>
    </row>
    <row r="45" spans="1:9" x14ac:dyDescent="0.35">
      <c r="A45" s="37"/>
      <c r="B45" s="30"/>
      <c r="C45" s="30"/>
      <c r="D45" s="30"/>
      <c r="F45" s="30"/>
      <c r="G45" s="30"/>
    </row>
    <row r="46" spans="1:9" x14ac:dyDescent="0.35">
      <c r="A46" s="37"/>
      <c r="B46" s="30"/>
      <c r="C46" s="30"/>
      <c r="D46" s="30"/>
      <c r="F46" s="30"/>
      <c r="G46" s="30"/>
    </row>
    <row r="47" spans="1:9" x14ac:dyDescent="0.35">
      <c r="A47" s="37"/>
      <c r="B47" s="30"/>
      <c r="C47" s="30"/>
      <c r="D47" s="30"/>
      <c r="F47" s="30"/>
      <c r="G47" s="30"/>
    </row>
    <row r="48" spans="1:9" x14ac:dyDescent="0.35">
      <c r="A48" s="37"/>
      <c r="B48" s="30"/>
      <c r="C48" s="30"/>
      <c r="D48" s="30"/>
      <c r="F48" s="30"/>
      <c r="G48" s="30"/>
    </row>
    <row r="49" spans="1:7" x14ac:dyDescent="0.35">
      <c r="A49" s="37"/>
      <c r="B49" s="30"/>
      <c r="C49" s="30"/>
      <c r="D49" s="30"/>
      <c r="F49" s="30"/>
      <c r="G49" s="30"/>
    </row>
    <row r="50" spans="1:7" x14ac:dyDescent="0.35">
      <c r="A50" s="37"/>
      <c r="B50" s="30"/>
      <c r="C50" s="30"/>
      <c r="D50" s="30"/>
      <c r="F50" s="30"/>
      <c r="G50" s="30"/>
    </row>
    <row r="51" spans="1:7" x14ac:dyDescent="0.35">
      <c r="A51" s="37"/>
      <c r="B51" s="30"/>
      <c r="C51" s="30"/>
      <c r="D51" s="30"/>
      <c r="F51" s="30"/>
      <c r="G51" s="30"/>
    </row>
    <row r="52" spans="1:7" x14ac:dyDescent="0.35">
      <c r="A52" s="37"/>
      <c r="B52" s="30"/>
      <c r="C52" s="30"/>
      <c r="D52" s="30"/>
      <c r="F52" s="30"/>
      <c r="G52" s="30"/>
    </row>
    <row r="53" spans="1:7" x14ac:dyDescent="0.35">
      <c r="A53" s="37"/>
      <c r="B53" s="30"/>
      <c r="C53" s="30"/>
      <c r="D53" s="30"/>
      <c r="F53" s="30"/>
      <c r="G53" s="30"/>
    </row>
    <row r="54" spans="1:7" x14ac:dyDescent="0.35">
      <c r="A54" s="37"/>
      <c r="B54" s="30"/>
      <c r="C54" s="30"/>
      <c r="D54" s="30"/>
      <c r="F54" s="30"/>
      <c r="G54" s="30"/>
    </row>
    <row r="55" spans="1:7" x14ac:dyDescent="0.35">
      <c r="A55" s="35"/>
      <c r="B55" s="30"/>
      <c r="C55" s="30"/>
      <c r="D55" s="30"/>
      <c r="F55" s="30"/>
      <c r="G55" s="30"/>
    </row>
    <row r="56" spans="1:7" x14ac:dyDescent="0.35">
      <c r="A56" s="35"/>
      <c r="B56" s="30"/>
      <c r="C56" s="30"/>
      <c r="D56" s="30"/>
      <c r="F56" s="30"/>
      <c r="G56" s="30"/>
    </row>
    <row r="57" spans="1:7" x14ac:dyDescent="0.35">
      <c r="A57" s="35"/>
      <c r="B57" s="30"/>
      <c r="C57" s="30"/>
      <c r="D57" s="30"/>
      <c r="F57" s="30"/>
      <c r="G57" s="30"/>
    </row>
    <row r="58" spans="1:7" x14ac:dyDescent="0.35">
      <c r="A58" s="35"/>
      <c r="B58" s="30"/>
      <c r="C58" s="30"/>
      <c r="D58" s="30"/>
      <c r="F58" s="30"/>
      <c r="G58" s="30"/>
    </row>
    <row r="59" spans="1:7" x14ac:dyDescent="0.35">
      <c r="A59" s="35"/>
      <c r="B59" s="30"/>
      <c r="C59" s="30"/>
      <c r="D59" s="30"/>
      <c r="F59" s="30"/>
      <c r="G59" s="30"/>
    </row>
    <row r="60" spans="1:7" x14ac:dyDescent="0.35">
      <c r="A60" s="35"/>
      <c r="B60" s="30"/>
      <c r="C60" s="30"/>
      <c r="D60" s="30"/>
      <c r="F60" s="30"/>
      <c r="G60" s="30"/>
    </row>
    <row r="61" spans="1:7" x14ac:dyDescent="0.35">
      <c r="A61" s="35"/>
      <c r="B61" s="30"/>
      <c r="C61" s="30"/>
      <c r="D61" s="30"/>
      <c r="F61" s="30"/>
      <c r="G61" s="30"/>
    </row>
    <row r="62" spans="1:7" x14ac:dyDescent="0.35">
      <c r="A62" s="35"/>
      <c r="B62" s="30"/>
      <c r="C62" s="30"/>
      <c r="D62" s="30"/>
      <c r="F62" s="30"/>
      <c r="G62" s="30"/>
    </row>
    <row r="63" spans="1:7" x14ac:dyDescent="0.35">
      <c r="A63" s="35"/>
      <c r="B63" s="30"/>
      <c r="C63" s="30"/>
      <c r="D63" s="30"/>
      <c r="F63" s="30"/>
      <c r="G63" s="30"/>
    </row>
    <row r="64" spans="1:7" x14ac:dyDescent="0.35">
      <c r="A64" s="35"/>
      <c r="B64" s="30"/>
      <c r="C64" s="30"/>
      <c r="D64" s="30"/>
      <c r="F64" s="30"/>
      <c r="G64" s="30"/>
    </row>
    <row r="65" spans="1:7" x14ac:dyDescent="0.35">
      <c r="A65" s="35"/>
      <c r="B65" s="30"/>
      <c r="C65" s="30"/>
      <c r="D65" s="30"/>
      <c r="F65" s="30"/>
      <c r="G65" s="30"/>
    </row>
    <row r="66" spans="1:7" x14ac:dyDescent="0.35">
      <c r="A66" s="35"/>
      <c r="B66" s="30"/>
      <c r="C66" s="30"/>
      <c r="D66" s="30"/>
      <c r="F66" s="30"/>
      <c r="G66" s="30"/>
    </row>
    <row r="67" spans="1:7" x14ac:dyDescent="0.35">
      <c r="A67" s="35"/>
      <c r="B67" s="30"/>
      <c r="C67" s="30"/>
      <c r="D67" s="30"/>
      <c r="F67" s="30"/>
      <c r="G67" s="30"/>
    </row>
    <row r="68" spans="1:7" x14ac:dyDescent="0.35">
      <c r="A68" s="35"/>
      <c r="B68" s="30"/>
      <c r="C68" s="30"/>
      <c r="D68" s="30"/>
      <c r="F68" s="30"/>
      <c r="G68" s="30"/>
    </row>
    <row r="69" spans="1:7" x14ac:dyDescent="0.35">
      <c r="A69" s="35"/>
      <c r="B69" s="30"/>
      <c r="C69" s="30"/>
      <c r="D69" s="30"/>
      <c r="F69" s="30"/>
      <c r="G69" s="30"/>
    </row>
    <row r="70" spans="1:7" x14ac:dyDescent="0.35">
      <c r="A70" s="35"/>
      <c r="B70" s="30"/>
      <c r="C70" s="30"/>
      <c r="D70" s="30"/>
      <c r="F70" s="30"/>
      <c r="G70" s="30"/>
    </row>
    <row r="71" spans="1:7" x14ac:dyDescent="0.35">
      <c r="A71" s="35"/>
      <c r="B71" s="30"/>
      <c r="C71" s="30"/>
      <c r="D71" s="30"/>
      <c r="F71" s="30"/>
      <c r="G71" s="30"/>
    </row>
    <row r="72" spans="1:7" x14ac:dyDescent="0.35">
      <c r="A72" s="35"/>
      <c r="B72" s="30"/>
      <c r="C72" s="30"/>
      <c r="D72" s="30"/>
      <c r="F72" s="30"/>
      <c r="G72" s="30"/>
    </row>
    <row r="73" spans="1:7" x14ac:dyDescent="0.35">
      <c r="A73" s="35"/>
      <c r="B73" s="30"/>
      <c r="C73" s="30"/>
      <c r="D73" s="30"/>
      <c r="F73" s="30"/>
      <c r="G73" s="30"/>
    </row>
    <row r="74" spans="1:7" x14ac:dyDescent="0.35">
      <c r="A74" s="35"/>
      <c r="B74" s="30"/>
      <c r="C74" s="30"/>
      <c r="D74" s="30"/>
      <c r="F74" s="30"/>
      <c r="G74" s="30"/>
    </row>
    <row r="75" spans="1:7" x14ac:dyDescent="0.35">
      <c r="A75" s="35"/>
      <c r="B75" s="30"/>
      <c r="C75" s="30"/>
      <c r="D75" s="30"/>
      <c r="F75" s="30"/>
      <c r="G75" s="30"/>
    </row>
    <row r="76" spans="1:7" x14ac:dyDescent="0.35">
      <c r="A76" s="35"/>
      <c r="B76" s="30"/>
      <c r="C76" s="30"/>
      <c r="D76" s="30"/>
      <c r="F76" s="30"/>
      <c r="G76" s="30"/>
    </row>
    <row r="77" spans="1:7" x14ac:dyDescent="0.35">
      <c r="A77" s="35"/>
      <c r="B77" s="30"/>
      <c r="C77" s="30"/>
      <c r="D77" s="30"/>
      <c r="F77" s="30"/>
      <c r="G77" s="30"/>
    </row>
    <row r="78" spans="1:7" x14ac:dyDescent="0.35">
      <c r="A78" s="35"/>
      <c r="B78" s="30"/>
      <c r="C78" s="30"/>
      <c r="D78" s="30"/>
      <c r="F78" s="30"/>
      <c r="G78" s="30"/>
    </row>
    <row r="79" spans="1:7" x14ac:dyDescent="0.35">
      <c r="A79" s="35"/>
      <c r="B79" s="30"/>
      <c r="C79" s="30"/>
      <c r="D79" s="30"/>
      <c r="F79" s="30"/>
      <c r="G79" s="30"/>
    </row>
    <row r="80" spans="1:7" x14ac:dyDescent="0.35">
      <c r="A80" s="35"/>
      <c r="B80" s="30"/>
      <c r="C80" s="30"/>
      <c r="D80" s="30"/>
      <c r="F80" s="30"/>
      <c r="G80" s="30"/>
    </row>
    <row r="81" spans="1:7" x14ac:dyDescent="0.35">
      <c r="A81" s="35"/>
      <c r="B81" s="30"/>
      <c r="C81" s="30"/>
      <c r="D81" s="30"/>
      <c r="F81" s="30"/>
      <c r="G81" s="30"/>
    </row>
    <row r="82" spans="1:7" x14ac:dyDescent="0.35">
      <c r="A82" s="35"/>
      <c r="B82" s="30"/>
      <c r="C82" s="30"/>
      <c r="D82" s="30"/>
      <c r="F82" s="30"/>
      <c r="G82" s="30"/>
    </row>
    <row r="83" spans="1:7" x14ac:dyDescent="0.35">
      <c r="A83" s="35"/>
      <c r="B83" s="30"/>
      <c r="C83" s="30"/>
      <c r="D83" s="30"/>
      <c r="F83" s="30"/>
      <c r="G83" s="30"/>
    </row>
    <row r="84" spans="1:7" x14ac:dyDescent="0.35">
      <c r="A84" s="35"/>
      <c r="B84" s="30"/>
      <c r="C84" s="30"/>
      <c r="D84" s="30"/>
      <c r="F84" s="30"/>
      <c r="G84" s="30"/>
    </row>
    <row r="85" spans="1:7" x14ac:dyDescent="0.35">
      <c r="A85" s="35"/>
      <c r="B85" s="30"/>
      <c r="C85" s="30"/>
      <c r="D85" s="30"/>
      <c r="F85" s="30"/>
      <c r="G85" s="30"/>
    </row>
    <row r="86" spans="1:7" x14ac:dyDescent="0.35">
      <c r="A86" s="35"/>
      <c r="B86" s="30"/>
      <c r="C86" s="30"/>
      <c r="D86" s="30"/>
      <c r="F86" s="30"/>
      <c r="G86" s="30"/>
    </row>
    <row r="87" spans="1:7" x14ac:dyDescent="0.35">
      <c r="A87" s="35"/>
      <c r="B87" s="30"/>
      <c r="C87" s="30"/>
      <c r="D87" s="30"/>
      <c r="F87" s="30"/>
      <c r="G87" s="30"/>
    </row>
    <row r="88" spans="1:7" x14ac:dyDescent="0.35">
      <c r="A88" s="35"/>
      <c r="B88" s="30"/>
      <c r="C88" s="30"/>
      <c r="D88" s="30"/>
      <c r="F88" s="30"/>
      <c r="G88" s="30"/>
    </row>
    <row r="89" spans="1:7" x14ac:dyDescent="0.35">
      <c r="A89" s="35"/>
      <c r="B89" s="30"/>
      <c r="C89" s="30"/>
      <c r="D89" s="30"/>
      <c r="F89" s="30"/>
      <c r="G89" s="30"/>
    </row>
    <row r="90" spans="1:7" x14ac:dyDescent="0.35">
      <c r="A90" s="35"/>
      <c r="B90" s="30"/>
      <c r="C90" s="30"/>
      <c r="D90" s="30"/>
      <c r="F90" s="30"/>
      <c r="G90" s="30"/>
    </row>
    <row r="91" spans="1:7" x14ac:dyDescent="0.35">
      <c r="A91" s="35"/>
      <c r="B91" s="30"/>
      <c r="C91" s="30"/>
      <c r="D91" s="30"/>
      <c r="F91" s="30"/>
      <c r="G91" s="30"/>
    </row>
    <row r="92" spans="1:7" x14ac:dyDescent="0.35">
      <c r="A92" s="35"/>
      <c r="B92" s="30"/>
      <c r="C92" s="30"/>
      <c r="D92" s="30"/>
      <c r="F92" s="30"/>
      <c r="G92" s="30"/>
    </row>
    <row r="93" spans="1:7" x14ac:dyDescent="0.35">
      <c r="A93" s="35"/>
      <c r="B93" s="30"/>
      <c r="C93" s="30"/>
      <c r="D93" s="30"/>
      <c r="F93" s="30"/>
      <c r="G93" s="30"/>
    </row>
    <row r="94" spans="1:7" x14ac:dyDescent="0.35">
      <c r="A94" s="35"/>
      <c r="B94" s="30"/>
      <c r="C94" s="30"/>
      <c r="D94" s="30"/>
      <c r="F94" s="30"/>
      <c r="G94" s="30"/>
    </row>
    <row r="95" spans="1:7" x14ac:dyDescent="0.35">
      <c r="A95" s="35"/>
      <c r="B95" s="30"/>
      <c r="C95" s="30"/>
      <c r="D95" s="30"/>
      <c r="F95" s="30"/>
      <c r="G95" s="30"/>
    </row>
    <row r="96" spans="1:7" x14ac:dyDescent="0.35">
      <c r="A96" s="35"/>
      <c r="B96" s="30"/>
      <c r="C96" s="30"/>
      <c r="D96" s="30"/>
      <c r="F96" s="30"/>
      <c r="G96" s="30"/>
    </row>
    <row r="97" spans="1:7" x14ac:dyDescent="0.35">
      <c r="A97" s="35"/>
      <c r="B97" s="30"/>
      <c r="C97" s="30"/>
      <c r="D97" s="30"/>
      <c r="F97" s="30"/>
      <c r="G97" s="30"/>
    </row>
    <row r="98" spans="1:7" x14ac:dyDescent="0.35">
      <c r="A98" s="35"/>
      <c r="B98" s="30"/>
      <c r="C98" s="30"/>
      <c r="D98" s="30"/>
      <c r="F98" s="30"/>
      <c r="G98" s="30"/>
    </row>
    <row r="99" spans="1:7" x14ac:dyDescent="0.35">
      <c r="A99" s="35"/>
      <c r="B99" s="30"/>
      <c r="C99" s="30"/>
      <c r="D99" s="30"/>
      <c r="F99" s="30"/>
      <c r="G99" s="30"/>
    </row>
    <row r="100" spans="1:7" x14ac:dyDescent="0.35">
      <c r="A100" s="35"/>
      <c r="B100" s="30"/>
      <c r="C100" s="30"/>
      <c r="D100" s="30"/>
      <c r="F100" s="30"/>
      <c r="G100" s="30"/>
    </row>
    <row r="101" spans="1:7" x14ac:dyDescent="0.35">
      <c r="A101" s="35"/>
      <c r="B101" s="30"/>
      <c r="C101" s="30"/>
      <c r="D101" s="30"/>
      <c r="F101" s="30"/>
      <c r="G101" s="30"/>
    </row>
    <row r="102" spans="1:7" x14ac:dyDescent="0.35">
      <c r="A102" s="35"/>
      <c r="B102" s="30"/>
      <c r="C102" s="30"/>
      <c r="D102" s="30"/>
      <c r="F102" s="30"/>
      <c r="G102" s="30"/>
    </row>
    <row r="103" spans="1:7" x14ac:dyDescent="0.35">
      <c r="A103" s="35"/>
      <c r="B103" s="30"/>
      <c r="C103" s="30"/>
      <c r="D103" s="30"/>
      <c r="F103" s="30"/>
      <c r="G103" s="30"/>
    </row>
    <row r="104" spans="1:7" x14ac:dyDescent="0.35">
      <c r="A104" s="35"/>
      <c r="B104" s="30"/>
      <c r="C104" s="30"/>
      <c r="D104" s="30"/>
      <c r="F104" s="30"/>
      <c r="G104" s="30"/>
    </row>
    <row r="105" spans="1:7" x14ac:dyDescent="0.35">
      <c r="A105" s="35"/>
      <c r="B105" s="30"/>
      <c r="C105" s="30"/>
      <c r="D105" s="30"/>
      <c r="F105" s="30"/>
      <c r="G105" s="30"/>
    </row>
    <row r="106" spans="1:7" x14ac:dyDescent="0.35">
      <c r="A106" s="35"/>
      <c r="B106" s="30"/>
      <c r="C106" s="30"/>
      <c r="D106" s="30"/>
      <c r="F106" s="30"/>
      <c r="G106" s="30"/>
    </row>
    <row r="107" spans="1:7" x14ac:dyDescent="0.35">
      <c r="A107" s="35"/>
      <c r="B107" s="30"/>
      <c r="C107" s="30"/>
      <c r="D107" s="30"/>
      <c r="F107" s="30"/>
      <c r="G107" s="30"/>
    </row>
    <row r="108" spans="1:7" x14ac:dyDescent="0.35">
      <c r="A108" s="35"/>
      <c r="B108" s="30"/>
      <c r="C108" s="30"/>
      <c r="D108" s="30"/>
      <c r="F108" s="30"/>
      <c r="G108" s="30"/>
    </row>
    <row r="109" spans="1:7" x14ac:dyDescent="0.35">
      <c r="A109" s="35"/>
      <c r="B109" s="31"/>
      <c r="C109" s="31"/>
      <c r="D109" s="31"/>
      <c r="F109" s="30"/>
      <c r="G109" s="30"/>
    </row>
    <row r="110" spans="1:7" x14ac:dyDescent="0.35">
      <c r="A110" s="35"/>
      <c r="B110" s="31"/>
      <c r="C110" s="31"/>
      <c r="D110" s="31"/>
      <c r="F110" s="30"/>
      <c r="G110" s="30"/>
    </row>
    <row r="111" spans="1:7" x14ac:dyDescent="0.35">
      <c r="A111" s="35"/>
      <c r="B111" s="31"/>
      <c r="C111" s="31"/>
      <c r="D111" s="31"/>
      <c r="F111" s="30"/>
      <c r="G111" s="30"/>
    </row>
    <row r="112" spans="1:7" x14ac:dyDescent="0.35">
      <c r="A112" s="35"/>
      <c r="B112" s="31"/>
      <c r="C112" s="31"/>
      <c r="D112" s="31"/>
      <c r="F112" s="30"/>
      <c r="G112" s="30"/>
    </row>
  </sheetData>
  <phoneticPr fontId="7" type="noConversion"/>
  <hyperlinks>
    <hyperlink ref="F24" location="Contents!A1" display="Back to contents" xr:uid="{35BAB5C7-A1E4-492B-8543-DB5DB1A5D0F3}"/>
    <hyperlink ref="K21" location="Contents!A1" display="Back to contents" xr:uid="{F98FF30E-B2D6-400B-A8CE-8BF0F373321E}"/>
  </hyperlink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4C441-D2F8-4CB9-B151-28866CB23C8E}">
  <dimension ref="A1:J102"/>
  <sheetViews>
    <sheetView showGridLines="0" topLeftCell="A4" zoomScale="70" zoomScaleNormal="70" workbookViewId="0">
      <selection activeCell="D28" sqref="D28"/>
    </sheetView>
  </sheetViews>
  <sheetFormatPr defaultColWidth="8.81640625" defaultRowHeight="14.5" x14ac:dyDescent="0.35"/>
  <cols>
    <col min="1" max="1" width="8.81640625" style="12"/>
    <col min="2" max="2" width="13" style="12" customWidth="1"/>
    <col min="3" max="3" width="10.453125" style="12" customWidth="1"/>
    <col min="4" max="4" width="8.81640625" style="12"/>
    <col min="5" max="5" width="14.1796875" style="12" customWidth="1"/>
    <col min="6" max="6" width="15.1796875" style="12" customWidth="1"/>
    <col min="7" max="7" width="14.1796875" style="12" customWidth="1"/>
    <col min="8" max="8" width="12.6328125" style="12" customWidth="1"/>
    <col min="9" max="16384" width="8.81640625" style="12"/>
  </cols>
  <sheetData>
    <row r="1" spans="1:8" x14ac:dyDescent="0.35">
      <c r="A1" s="13" t="str">
        <f>CONCATENATE(Contents!B15, " ", Contents!C15)</f>
        <v>Figure 5.10 Two-years-ahead inflation expectations - all groups</v>
      </c>
      <c r="B1" s="28"/>
      <c r="C1" s="28"/>
      <c r="D1" s="28"/>
      <c r="E1" s="28"/>
      <c r="F1" s="28"/>
      <c r="G1" s="28"/>
    </row>
    <row r="2" spans="1:8" x14ac:dyDescent="0.35">
      <c r="A2" s="13"/>
      <c r="B2" s="28"/>
      <c r="C2" s="28"/>
      <c r="D2" s="28"/>
      <c r="E2" s="28"/>
      <c r="F2" s="28"/>
      <c r="G2" s="28"/>
    </row>
    <row r="3" spans="1:8" x14ac:dyDescent="0.35">
      <c r="A3" s="28" t="s">
        <v>148</v>
      </c>
      <c r="B3" s="28"/>
      <c r="C3" s="28"/>
      <c r="D3" s="28"/>
      <c r="E3" s="28"/>
      <c r="F3" s="28"/>
      <c r="G3" s="28"/>
    </row>
    <row r="4" spans="1:8" ht="43.75" customHeight="1" x14ac:dyDescent="0.35">
      <c r="A4" s="2" t="s">
        <v>16</v>
      </c>
      <c r="B4" s="49" t="s">
        <v>70</v>
      </c>
      <c r="C4" s="56" t="s">
        <v>117</v>
      </c>
      <c r="D4" s="56" t="s">
        <v>96</v>
      </c>
      <c r="E4" s="49" t="s">
        <v>84</v>
      </c>
      <c r="F4" s="49" t="s">
        <v>86</v>
      </c>
      <c r="G4" s="2" t="s">
        <v>19</v>
      </c>
      <c r="H4" s="2" t="s">
        <v>88</v>
      </c>
    </row>
    <row r="5" spans="1:8" x14ac:dyDescent="0.35">
      <c r="A5" s="27" t="s">
        <v>147</v>
      </c>
      <c r="B5" s="29">
        <v>4.8</v>
      </c>
      <c r="C5" s="29"/>
      <c r="D5" s="29"/>
      <c r="E5" s="30">
        <v>4.5</v>
      </c>
      <c r="F5" s="30">
        <v>0.90000009536742986</v>
      </c>
      <c r="G5" s="30">
        <v>4.5</v>
      </c>
    </row>
    <row r="6" spans="1:8" x14ac:dyDescent="0.35">
      <c r="A6" s="27" t="s">
        <v>32</v>
      </c>
      <c r="B6" s="29">
        <v>4.8</v>
      </c>
      <c r="C6" s="29"/>
      <c r="D6" s="29"/>
      <c r="E6" s="30">
        <v>4.5</v>
      </c>
      <c r="F6" s="30">
        <v>1</v>
      </c>
      <c r="G6" s="30">
        <v>4.5</v>
      </c>
    </row>
    <row r="7" spans="1:8" x14ac:dyDescent="0.35">
      <c r="A7" s="27" t="s">
        <v>34</v>
      </c>
      <c r="B7" s="29">
        <v>4.5999999999999996</v>
      </c>
      <c r="C7" s="29"/>
      <c r="D7" s="29"/>
      <c r="E7" s="30">
        <v>4.1999998092651403</v>
      </c>
      <c r="F7" s="30">
        <v>1.3000001907348597</v>
      </c>
      <c r="G7" s="30">
        <v>4.5</v>
      </c>
    </row>
    <row r="8" spans="1:8" x14ac:dyDescent="0.35">
      <c r="A8" s="27" t="s">
        <v>35</v>
      </c>
      <c r="B8" s="29">
        <v>4.5</v>
      </c>
      <c r="C8" s="29"/>
      <c r="D8" s="29"/>
      <c r="E8" s="30">
        <v>4.1999998092651403</v>
      </c>
      <c r="F8" s="30">
        <v>1.1000001430511448</v>
      </c>
      <c r="G8" s="30">
        <v>4.5</v>
      </c>
    </row>
    <row r="9" spans="1:8" x14ac:dyDescent="0.35">
      <c r="A9" s="27" t="s">
        <v>131</v>
      </c>
      <c r="B9" s="29">
        <v>4.4000000000000004</v>
      </c>
      <c r="C9" s="29"/>
      <c r="D9" s="29"/>
      <c r="E9" s="30">
        <v>4</v>
      </c>
      <c r="F9" s="30">
        <v>1</v>
      </c>
      <c r="G9" s="30">
        <v>4.5</v>
      </c>
    </row>
    <row r="10" spans="1:8" x14ac:dyDescent="0.35">
      <c r="A10" s="27" t="s">
        <v>36</v>
      </c>
      <c r="B10" s="29">
        <v>4.5</v>
      </c>
      <c r="C10" s="29"/>
      <c r="D10" s="29"/>
      <c r="E10" s="30">
        <v>4.1999998092651403</v>
      </c>
      <c r="F10" s="30">
        <v>1</v>
      </c>
      <c r="G10" s="30">
        <v>4.5</v>
      </c>
    </row>
    <row r="11" spans="1:8" x14ac:dyDescent="0.35">
      <c r="A11" s="27" t="s">
        <v>37</v>
      </c>
      <c r="B11" s="29">
        <v>4.5</v>
      </c>
      <c r="C11" s="29"/>
      <c r="D11" s="29"/>
      <c r="E11" s="30">
        <v>4.1999998092651403</v>
      </c>
      <c r="F11" s="30">
        <v>1</v>
      </c>
      <c r="G11" s="30">
        <v>4.5</v>
      </c>
    </row>
    <row r="12" spans="1:8" x14ac:dyDescent="0.35">
      <c r="A12" s="27" t="s">
        <v>38</v>
      </c>
      <c r="B12" s="29">
        <v>4.7</v>
      </c>
      <c r="C12" s="29"/>
      <c r="D12" s="29"/>
      <c r="E12" s="30">
        <v>4.5</v>
      </c>
      <c r="F12" s="30">
        <v>1.2750000953674299</v>
      </c>
      <c r="G12" s="30">
        <v>4.5</v>
      </c>
    </row>
    <row r="13" spans="1:8" x14ac:dyDescent="0.35">
      <c r="A13" s="27" t="s">
        <v>132</v>
      </c>
      <c r="B13" s="29">
        <v>5</v>
      </c>
      <c r="C13" s="29"/>
      <c r="D13" s="29"/>
      <c r="E13" s="30">
        <v>4.5</v>
      </c>
      <c r="F13" s="30">
        <v>1.5</v>
      </c>
      <c r="G13" s="30">
        <v>4.5</v>
      </c>
    </row>
    <row r="14" spans="1:8" x14ac:dyDescent="0.35">
      <c r="A14" s="27" t="s">
        <v>39</v>
      </c>
      <c r="B14" s="29">
        <v>5.4</v>
      </c>
      <c r="C14" s="29"/>
      <c r="D14" s="29"/>
      <c r="E14" s="30">
        <v>5</v>
      </c>
      <c r="F14" s="30">
        <v>1.1999998092651403</v>
      </c>
      <c r="G14" s="30">
        <v>4.5</v>
      </c>
    </row>
    <row r="15" spans="1:8" x14ac:dyDescent="0.35">
      <c r="A15" s="27" t="s">
        <v>40</v>
      </c>
      <c r="B15" s="29">
        <v>5.3</v>
      </c>
      <c r="C15" s="29"/>
      <c r="D15" s="29"/>
      <c r="E15" s="30">
        <v>4.8000001907348597</v>
      </c>
      <c r="F15" s="30">
        <v>1.2999997138977104</v>
      </c>
      <c r="G15" s="30">
        <v>4.5</v>
      </c>
    </row>
    <row r="16" spans="1:8" x14ac:dyDescent="0.35">
      <c r="A16" s="27" t="s">
        <v>41</v>
      </c>
      <c r="B16" s="29">
        <v>5.6</v>
      </c>
      <c r="C16" s="29"/>
      <c r="D16" s="29"/>
      <c r="E16" s="30">
        <v>5</v>
      </c>
      <c r="F16" s="30">
        <v>1.4750000238418579</v>
      </c>
      <c r="G16" s="30">
        <v>4.5</v>
      </c>
    </row>
    <row r="17" spans="1:10" x14ac:dyDescent="0.35">
      <c r="A17" s="27" t="s">
        <v>133</v>
      </c>
      <c r="B17" s="29">
        <v>5.5</v>
      </c>
      <c r="C17" s="29"/>
      <c r="D17" s="29"/>
      <c r="E17" s="30">
        <v>5</v>
      </c>
      <c r="F17" s="30">
        <v>1.7249999046325701</v>
      </c>
      <c r="G17" s="30">
        <v>4.5</v>
      </c>
      <c r="H17" s="28"/>
      <c r="I17" s="28"/>
    </row>
    <row r="18" spans="1:10" x14ac:dyDescent="0.35">
      <c r="A18" s="27" t="s">
        <v>42</v>
      </c>
      <c r="B18" s="29">
        <v>5.6</v>
      </c>
      <c r="C18" s="29"/>
      <c r="D18" s="29"/>
      <c r="E18" s="30">
        <v>5</v>
      </c>
      <c r="F18" s="30">
        <v>1.8000001907348597</v>
      </c>
      <c r="G18" s="30">
        <v>4.5</v>
      </c>
      <c r="H18" s="28"/>
      <c r="I18" s="28"/>
    </row>
    <row r="19" spans="1:10" x14ac:dyDescent="0.35">
      <c r="A19" s="27" t="s">
        <v>43</v>
      </c>
      <c r="B19" s="29">
        <v>5.3</v>
      </c>
      <c r="C19" s="29"/>
      <c r="D19" s="29"/>
      <c r="E19" s="30">
        <v>4.9000000953674299</v>
      </c>
      <c r="F19" s="30">
        <v>1.2999997138977104</v>
      </c>
      <c r="G19" s="30">
        <v>4.5</v>
      </c>
      <c r="H19" s="28"/>
      <c r="I19" s="28"/>
    </row>
    <row r="20" spans="1:10" x14ac:dyDescent="0.35">
      <c r="A20" s="27" t="s">
        <v>44</v>
      </c>
      <c r="B20" s="29">
        <v>5.6</v>
      </c>
      <c r="C20" s="29"/>
      <c r="D20" s="29"/>
      <c r="E20" s="30">
        <v>4.8000001907348597</v>
      </c>
      <c r="F20" s="30">
        <v>1.6999998092651403</v>
      </c>
      <c r="G20" s="30">
        <v>4.5</v>
      </c>
      <c r="H20" s="28"/>
      <c r="I20" s="28"/>
    </row>
    <row r="21" spans="1:10" x14ac:dyDescent="0.35">
      <c r="A21" s="27" t="s">
        <v>134</v>
      </c>
      <c r="B21" s="29">
        <v>5.2</v>
      </c>
      <c r="C21" s="29"/>
      <c r="D21" s="29"/>
      <c r="E21" s="30">
        <v>4.6999998092651403</v>
      </c>
      <c r="F21" s="30">
        <v>1.2000002861022896</v>
      </c>
      <c r="G21" s="30">
        <v>4.5</v>
      </c>
      <c r="H21" s="28"/>
      <c r="I21" s="28"/>
    </row>
    <row r="22" spans="1:10" x14ac:dyDescent="0.35">
      <c r="A22" s="42" t="s">
        <v>45</v>
      </c>
      <c r="B22" s="29">
        <v>4.9000000000000004</v>
      </c>
      <c r="C22" s="29"/>
      <c r="D22" s="29"/>
      <c r="E22" s="30">
        <v>4.5</v>
      </c>
      <c r="F22" s="30">
        <v>1</v>
      </c>
      <c r="G22" s="30">
        <v>4.5</v>
      </c>
      <c r="H22" s="28"/>
      <c r="I22" s="28"/>
      <c r="J22" s="15" t="s">
        <v>33</v>
      </c>
    </row>
    <row r="23" spans="1:10" x14ac:dyDescent="0.35">
      <c r="A23" s="61" t="s">
        <v>46</v>
      </c>
      <c r="B23" s="29">
        <v>4.8</v>
      </c>
      <c r="C23" s="29"/>
      <c r="D23" s="29"/>
      <c r="E23" s="30">
        <v>4.5</v>
      </c>
      <c r="F23" s="30">
        <v>0.90000009536742986</v>
      </c>
      <c r="G23" s="30">
        <v>4.5</v>
      </c>
      <c r="H23" s="28"/>
      <c r="I23" s="28"/>
    </row>
    <row r="24" spans="1:10" x14ac:dyDescent="0.35">
      <c r="A24" s="61" t="s">
        <v>47</v>
      </c>
      <c r="B24" s="29">
        <v>4.5999999999999996</v>
      </c>
      <c r="C24" s="29"/>
      <c r="D24" s="29"/>
      <c r="E24" s="30">
        <v>4.3000001907348597</v>
      </c>
      <c r="F24" s="30">
        <v>0.79999971389771041</v>
      </c>
      <c r="G24" s="30">
        <v>4.5</v>
      </c>
      <c r="H24" s="28"/>
    </row>
    <row r="25" spans="1:10" x14ac:dyDescent="0.35">
      <c r="A25" s="27" t="s">
        <v>135</v>
      </c>
      <c r="B25" s="29">
        <v>4.7</v>
      </c>
      <c r="C25" s="29"/>
      <c r="D25" s="29"/>
      <c r="E25" s="30">
        <v>4.1999998092651403</v>
      </c>
      <c r="F25" s="30">
        <v>0.80000019073485973</v>
      </c>
      <c r="G25" s="30">
        <v>4.5</v>
      </c>
      <c r="H25" s="28"/>
      <c r="I25" s="28"/>
    </row>
    <row r="26" spans="1:10" x14ac:dyDescent="0.35">
      <c r="A26" s="61" t="s">
        <v>48</v>
      </c>
      <c r="B26" s="29">
        <v>4.5</v>
      </c>
      <c r="C26" s="29"/>
      <c r="D26" s="29"/>
      <c r="E26" s="30">
        <v>4</v>
      </c>
      <c r="F26" s="30">
        <v>1</v>
      </c>
      <c r="G26" s="30">
        <v>4.5</v>
      </c>
      <c r="H26" s="28"/>
      <c r="I26" s="28"/>
    </row>
    <row r="27" spans="1:10" x14ac:dyDescent="0.35">
      <c r="A27" s="61" t="s">
        <v>49</v>
      </c>
      <c r="B27" s="29">
        <v>4.2</v>
      </c>
      <c r="C27" s="45"/>
      <c r="D27" s="29"/>
      <c r="E27" s="30">
        <v>3.71250003576279</v>
      </c>
      <c r="F27" s="30">
        <v>1.28749996423721</v>
      </c>
      <c r="G27" s="30">
        <v>4.5</v>
      </c>
      <c r="H27" s="28">
        <v>3</v>
      </c>
      <c r="I27" s="28"/>
    </row>
    <row r="28" spans="1:10" x14ac:dyDescent="0.35">
      <c r="A28" s="61" t="s">
        <v>50</v>
      </c>
      <c r="B28" s="29">
        <v>3.7</v>
      </c>
      <c r="C28" s="25">
        <v>3.6634267</v>
      </c>
      <c r="D28" s="45"/>
      <c r="E28" s="30">
        <v>3.2000000476837198</v>
      </c>
      <c r="F28" s="30">
        <v>0.99999976158142045</v>
      </c>
      <c r="G28" s="30"/>
      <c r="H28" s="28">
        <v>3</v>
      </c>
      <c r="I28" s="28"/>
    </row>
    <row r="29" spans="1:10" x14ac:dyDescent="0.35">
      <c r="A29" s="37" t="s">
        <v>136</v>
      </c>
      <c r="B29" s="29">
        <v>3.6</v>
      </c>
      <c r="C29" s="25">
        <v>3.4722069100000001</v>
      </c>
      <c r="D29" s="25">
        <v>3.6000013499999999</v>
      </c>
      <c r="E29" s="30">
        <v>3.0999999046325701</v>
      </c>
      <c r="F29" s="30">
        <v>0.90000009536742986</v>
      </c>
      <c r="G29" s="30"/>
      <c r="H29" s="28">
        <v>3</v>
      </c>
      <c r="I29" s="28"/>
    </row>
    <row r="30" spans="1:10" x14ac:dyDescent="0.35">
      <c r="A30" s="37" t="s">
        <v>51</v>
      </c>
      <c r="B30" s="29"/>
      <c r="C30" s="25">
        <v>3.3588966600000001</v>
      </c>
      <c r="D30" s="25">
        <v>3.3091455000000001</v>
      </c>
      <c r="E30" s="30"/>
      <c r="F30" s="30"/>
      <c r="G30" s="30"/>
      <c r="H30" s="28">
        <v>3</v>
      </c>
      <c r="I30" s="28"/>
    </row>
    <row r="31" spans="1:10" x14ac:dyDescent="0.35">
      <c r="A31" s="37" t="s">
        <v>52</v>
      </c>
      <c r="B31" s="29"/>
      <c r="C31" s="25">
        <v>3.2954083000000001</v>
      </c>
      <c r="D31" s="25">
        <v>3.28823965</v>
      </c>
      <c r="E31" s="30"/>
      <c r="F31" s="30"/>
      <c r="G31" s="30"/>
      <c r="H31" s="28">
        <v>3</v>
      </c>
      <c r="I31" s="28"/>
    </row>
    <row r="32" spans="1:10" x14ac:dyDescent="0.35">
      <c r="A32" s="37" t="s">
        <v>53</v>
      </c>
      <c r="B32" s="29"/>
      <c r="C32" s="25">
        <v>3.1931351700000001</v>
      </c>
      <c r="D32" s="25">
        <v>3.2343339499999999</v>
      </c>
      <c r="E32" s="30"/>
      <c r="F32" s="30"/>
      <c r="G32" s="30"/>
      <c r="H32" s="28">
        <v>3</v>
      </c>
      <c r="I32" s="28"/>
    </row>
    <row r="33" spans="1:8" x14ac:dyDescent="0.35">
      <c r="A33" s="37" t="s">
        <v>137</v>
      </c>
      <c r="B33" s="29"/>
      <c r="C33" s="25">
        <v>3.1079957500000002</v>
      </c>
      <c r="D33" s="25">
        <v>3.23739138</v>
      </c>
      <c r="E33" s="30"/>
      <c r="F33" s="30"/>
      <c r="G33" s="30"/>
      <c r="H33" s="12">
        <v>3</v>
      </c>
    </row>
    <row r="34" spans="1:8" x14ac:dyDescent="0.35">
      <c r="A34" s="37" t="s">
        <v>54</v>
      </c>
      <c r="B34" s="29"/>
      <c r="C34" s="25">
        <v>3.0456150200000001</v>
      </c>
      <c r="D34" s="25">
        <v>3.2494444599999999</v>
      </c>
      <c r="E34" s="30"/>
      <c r="F34" s="30"/>
      <c r="G34" s="30"/>
      <c r="H34" s="12">
        <v>3</v>
      </c>
    </row>
    <row r="35" spans="1:8" x14ac:dyDescent="0.35">
      <c r="A35" s="37" t="s">
        <v>55</v>
      </c>
      <c r="B35" s="29"/>
      <c r="C35" s="25">
        <v>3.025636</v>
      </c>
      <c r="D35" s="25">
        <v>3.1306922699999999</v>
      </c>
      <c r="E35" s="30"/>
      <c r="F35" s="30"/>
      <c r="G35" s="30"/>
      <c r="H35" s="12">
        <v>3</v>
      </c>
    </row>
    <row r="36" spans="1:8" x14ac:dyDescent="0.35">
      <c r="A36" s="37" t="s">
        <v>56</v>
      </c>
      <c r="B36" s="29"/>
      <c r="C36" s="25">
        <v>3.0054299000000002</v>
      </c>
      <c r="D36" s="25">
        <v>3.0741067499999999</v>
      </c>
      <c r="E36" s="30"/>
      <c r="F36" s="30"/>
      <c r="G36" s="30"/>
      <c r="H36" s="12">
        <v>3</v>
      </c>
    </row>
    <row r="37" spans="1:8" x14ac:dyDescent="0.35">
      <c r="A37" s="37" t="s">
        <v>138</v>
      </c>
      <c r="B37" s="29"/>
      <c r="C37" s="29"/>
      <c r="D37" s="25">
        <v>3.0030078800000002</v>
      </c>
      <c r="E37" s="30"/>
      <c r="F37" s="30"/>
      <c r="G37" s="30"/>
      <c r="H37" s="12">
        <v>3</v>
      </c>
    </row>
    <row r="38" spans="1:8" x14ac:dyDescent="0.35">
      <c r="A38" s="37" t="s">
        <v>89</v>
      </c>
      <c r="B38" s="29"/>
      <c r="C38" s="29"/>
      <c r="D38" s="25">
        <v>2.9866937600000001</v>
      </c>
      <c r="E38" s="30"/>
      <c r="F38" s="30"/>
      <c r="G38" s="30"/>
      <c r="H38" s="12">
        <v>3</v>
      </c>
    </row>
    <row r="39" spans="1:8" x14ac:dyDescent="0.35">
      <c r="A39" s="37" t="s">
        <v>90</v>
      </c>
      <c r="B39" s="29"/>
      <c r="C39" s="29"/>
      <c r="D39" s="25">
        <v>2.9799265899999998</v>
      </c>
      <c r="E39" s="30"/>
      <c r="F39" s="30"/>
      <c r="G39" s="30"/>
      <c r="H39" s="12">
        <v>3</v>
      </c>
    </row>
    <row r="40" spans="1:8" x14ac:dyDescent="0.35">
      <c r="A40" s="37" t="s">
        <v>91</v>
      </c>
      <c r="B40" s="29"/>
      <c r="C40" s="29"/>
      <c r="D40" s="25">
        <v>2.9628170800000002</v>
      </c>
      <c r="E40" s="30"/>
      <c r="F40" s="30"/>
      <c r="G40" s="30"/>
      <c r="H40" s="12">
        <v>3</v>
      </c>
    </row>
    <row r="41" spans="1:8" x14ac:dyDescent="0.35">
      <c r="A41" s="35"/>
      <c r="B41" s="29"/>
      <c r="C41" s="29"/>
      <c r="D41" s="29"/>
      <c r="E41" s="30"/>
      <c r="F41" s="30"/>
      <c r="G41" s="30"/>
    </row>
    <row r="42" spans="1:8" x14ac:dyDescent="0.35">
      <c r="A42" s="35" t="s">
        <v>122</v>
      </c>
      <c r="B42" s="29"/>
      <c r="C42" s="29"/>
      <c r="D42" s="29"/>
      <c r="E42" s="30"/>
      <c r="F42" s="30"/>
      <c r="G42" s="30"/>
    </row>
    <row r="43" spans="1:8" x14ac:dyDescent="0.35">
      <c r="A43" s="35"/>
      <c r="B43" s="29"/>
      <c r="C43" s="29"/>
      <c r="D43" s="29"/>
      <c r="E43" s="30"/>
      <c r="F43" s="30"/>
      <c r="G43" s="30"/>
    </row>
    <row r="44" spans="1:8" x14ac:dyDescent="0.35">
      <c r="A44" s="35"/>
      <c r="B44" s="29"/>
      <c r="C44" s="29"/>
      <c r="D44" s="29"/>
      <c r="E44" s="30"/>
      <c r="F44" s="30"/>
      <c r="G44" s="30"/>
    </row>
    <row r="45" spans="1:8" x14ac:dyDescent="0.35">
      <c r="A45" s="35"/>
      <c r="B45" s="29"/>
      <c r="C45" s="29"/>
      <c r="D45" s="29"/>
      <c r="E45" s="30"/>
      <c r="F45" s="30"/>
      <c r="G45" s="30"/>
    </row>
    <row r="46" spans="1:8" x14ac:dyDescent="0.35">
      <c r="A46" s="35"/>
      <c r="B46" s="29"/>
      <c r="C46" s="29"/>
      <c r="D46" s="29"/>
      <c r="E46" s="30"/>
      <c r="F46" s="30"/>
      <c r="G46" s="30"/>
    </row>
    <row r="47" spans="1:8" x14ac:dyDescent="0.35">
      <c r="A47" s="35"/>
      <c r="B47" s="29"/>
      <c r="C47" s="29"/>
      <c r="D47" s="29"/>
      <c r="E47" s="30"/>
      <c r="F47" s="30"/>
      <c r="G47" s="30"/>
    </row>
    <row r="48" spans="1:8" x14ac:dyDescent="0.35">
      <c r="A48" s="35"/>
      <c r="B48" s="29"/>
      <c r="C48" s="29"/>
      <c r="D48" s="29"/>
      <c r="E48" s="30"/>
      <c r="F48" s="30"/>
      <c r="G48" s="30"/>
    </row>
    <row r="49" spans="1:7" x14ac:dyDescent="0.35">
      <c r="A49" s="35"/>
      <c r="B49" s="29"/>
      <c r="C49" s="29"/>
      <c r="D49" s="29"/>
      <c r="E49" s="30"/>
      <c r="F49" s="30"/>
      <c r="G49" s="30"/>
    </row>
    <row r="50" spans="1:7" x14ac:dyDescent="0.35">
      <c r="A50" s="35"/>
      <c r="B50" s="29"/>
      <c r="C50" s="29"/>
      <c r="D50" s="29"/>
      <c r="E50" s="30"/>
      <c r="F50" s="30"/>
      <c r="G50" s="30"/>
    </row>
    <row r="51" spans="1:7" x14ac:dyDescent="0.35">
      <c r="A51" s="35"/>
      <c r="B51" s="29"/>
      <c r="C51" s="29"/>
      <c r="D51" s="29"/>
      <c r="E51" s="30"/>
      <c r="F51" s="30"/>
      <c r="G51" s="30"/>
    </row>
    <row r="52" spans="1:7" x14ac:dyDescent="0.35">
      <c r="A52" s="35"/>
      <c r="B52" s="29"/>
      <c r="C52" s="29"/>
      <c r="D52" s="29"/>
      <c r="E52" s="30"/>
      <c r="F52" s="30"/>
      <c r="G52" s="30"/>
    </row>
    <row r="53" spans="1:7" x14ac:dyDescent="0.35">
      <c r="A53" s="35"/>
      <c r="B53" s="29"/>
      <c r="C53" s="29"/>
      <c r="D53" s="29"/>
      <c r="E53" s="30"/>
      <c r="F53" s="30"/>
      <c r="G53" s="30"/>
    </row>
    <row r="54" spans="1:7" x14ac:dyDescent="0.35">
      <c r="A54" s="35"/>
      <c r="B54" s="29"/>
      <c r="C54" s="29"/>
      <c r="D54" s="29"/>
      <c r="E54" s="30"/>
      <c r="F54" s="30"/>
      <c r="G54" s="30"/>
    </row>
    <row r="55" spans="1:7" x14ac:dyDescent="0.35">
      <c r="A55" s="35"/>
      <c r="B55" s="29"/>
      <c r="C55" s="29"/>
      <c r="D55" s="29"/>
      <c r="E55" s="30"/>
      <c r="F55" s="30"/>
      <c r="G55" s="30"/>
    </row>
    <row r="56" spans="1:7" x14ac:dyDescent="0.35">
      <c r="A56" s="35"/>
      <c r="B56" s="29"/>
      <c r="C56" s="29"/>
      <c r="D56" s="29"/>
      <c r="E56" s="30"/>
      <c r="F56" s="30"/>
      <c r="G56" s="30"/>
    </row>
    <row r="57" spans="1:7" x14ac:dyDescent="0.35">
      <c r="A57" s="35"/>
      <c r="B57" s="29"/>
      <c r="C57" s="29"/>
      <c r="D57" s="29"/>
      <c r="E57" s="30"/>
      <c r="F57" s="30"/>
      <c r="G57" s="30"/>
    </row>
    <row r="58" spans="1:7" x14ac:dyDescent="0.35">
      <c r="A58" s="35"/>
      <c r="B58" s="29"/>
      <c r="C58" s="29"/>
      <c r="D58" s="29"/>
      <c r="E58" s="30"/>
      <c r="F58" s="30"/>
      <c r="G58" s="30"/>
    </row>
    <row r="59" spans="1:7" x14ac:dyDescent="0.35">
      <c r="A59" s="35"/>
      <c r="B59" s="29"/>
      <c r="C59" s="29"/>
      <c r="D59" s="29"/>
      <c r="E59" s="30"/>
      <c r="F59" s="30"/>
      <c r="G59" s="30"/>
    </row>
    <row r="60" spans="1:7" x14ac:dyDescent="0.35">
      <c r="A60" s="35"/>
      <c r="B60" s="29"/>
      <c r="C60" s="29"/>
      <c r="D60" s="29"/>
      <c r="E60" s="30"/>
      <c r="F60" s="30"/>
      <c r="G60" s="30"/>
    </row>
    <row r="61" spans="1:7" x14ac:dyDescent="0.35">
      <c r="A61" s="35"/>
      <c r="B61" s="29"/>
      <c r="C61" s="29"/>
      <c r="D61" s="29"/>
      <c r="E61" s="30"/>
      <c r="F61" s="30"/>
      <c r="G61" s="30"/>
    </row>
    <row r="62" spans="1:7" x14ac:dyDescent="0.35">
      <c r="A62" s="35"/>
      <c r="B62" s="29"/>
      <c r="C62" s="29"/>
      <c r="D62" s="29"/>
      <c r="E62" s="30"/>
      <c r="F62" s="30"/>
      <c r="G62" s="30"/>
    </row>
    <row r="63" spans="1:7" x14ac:dyDescent="0.35">
      <c r="A63" s="35"/>
      <c r="B63" s="29"/>
      <c r="C63" s="29"/>
      <c r="D63" s="29"/>
      <c r="E63" s="30"/>
      <c r="F63" s="30"/>
      <c r="G63" s="30"/>
    </row>
    <row r="64" spans="1:7" x14ac:dyDescent="0.35">
      <c r="A64" s="35"/>
      <c r="B64" s="29"/>
      <c r="C64" s="29"/>
      <c r="D64" s="29"/>
      <c r="E64" s="30"/>
      <c r="F64" s="30"/>
      <c r="G64" s="30"/>
    </row>
    <row r="65" spans="1:7" x14ac:dyDescent="0.35">
      <c r="A65" s="35"/>
      <c r="B65" s="29"/>
      <c r="C65" s="29"/>
      <c r="D65" s="29"/>
      <c r="E65" s="30"/>
      <c r="F65" s="30"/>
      <c r="G65" s="30"/>
    </row>
    <row r="66" spans="1:7" x14ac:dyDescent="0.35">
      <c r="A66" s="35"/>
      <c r="B66" s="29"/>
      <c r="C66" s="29"/>
      <c r="D66" s="29"/>
      <c r="E66" s="30"/>
      <c r="F66" s="30"/>
      <c r="G66" s="30"/>
    </row>
    <row r="67" spans="1:7" x14ac:dyDescent="0.35">
      <c r="A67" s="35"/>
      <c r="B67" s="29"/>
      <c r="C67" s="29"/>
      <c r="D67" s="29"/>
      <c r="E67" s="30"/>
      <c r="F67" s="30"/>
      <c r="G67" s="30"/>
    </row>
    <row r="68" spans="1:7" x14ac:dyDescent="0.35">
      <c r="A68" s="35"/>
      <c r="B68" s="29"/>
      <c r="C68" s="29"/>
      <c r="D68" s="29"/>
      <c r="E68" s="30"/>
      <c r="F68" s="30"/>
      <c r="G68" s="30"/>
    </row>
    <row r="69" spans="1:7" x14ac:dyDescent="0.35">
      <c r="A69" s="35"/>
      <c r="B69" s="29"/>
      <c r="C69" s="29"/>
      <c r="D69" s="29"/>
      <c r="E69" s="30"/>
      <c r="F69" s="30"/>
      <c r="G69" s="30"/>
    </row>
    <row r="70" spans="1:7" x14ac:dyDescent="0.35">
      <c r="A70" s="35"/>
      <c r="B70" s="29"/>
      <c r="C70" s="29"/>
      <c r="D70" s="29"/>
      <c r="E70" s="30"/>
      <c r="F70" s="30"/>
      <c r="G70" s="30"/>
    </row>
    <row r="71" spans="1:7" x14ac:dyDescent="0.35">
      <c r="A71" s="35"/>
      <c r="B71" s="29"/>
      <c r="C71" s="29"/>
      <c r="D71" s="29"/>
      <c r="E71" s="30"/>
      <c r="F71" s="30"/>
      <c r="G71" s="30"/>
    </row>
    <row r="72" spans="1:7" x14ac:dyDescent="0.35">
      <c r="A72" s="35"/>
      <c r="B72" s="29"/>
      <c r="C72" s="29"/>
      <c r="D72" s="29"/>
      <c r="E72" s="30"/>
      <c r="F72" s="30"/>
      <c r="G72" s="30"/>
    </row>
    <row r="73" spans="1:7" x14ac:dyDescent="0.35">
      <c r="A73" s="35"/>
      <c r="B73" s="29"/>
      <c r="C73" s="29"/>
      <c r="D73" s="29"/>
      <c r="E73" s="30"/>
      <c r="F73" s="30"/>
      <c r="G73" s="30"/>
    </row>
    <row r="74" spans="1:7" x14ac:dyDescent="0.35">
      <c r="A74" s="35"/>
      <c r="B74" s="29"/>
      <c r="C74" s="29"/>
      <c r="D74" s="29"/>
      <c r="E74" s="30"/>
      <c r="F74" s="30"/>
      <c r="G74" s="30"/>
    </row>
    <row r="75" spans="1:7" x14ac:dyDescent="0.35">
      <c r="A75" s="35"/>
      <c r="B75" s="29"/>
      <c r="C75" s="29"/>
      <c r="D75" s="29"/>
      <c r="E75" s="30"/>
      <c r="F75" s="30"/>
      <c r="G75" s="30"/>
    </row>
    <row r="76" spans="1:7" x14ac:dyDescent="0.35">
      <c r="A76" s="35"/>
      <c r="B76" s="29"/>
      <c r="C76" s="29"/>
      <c r="D76" s="29"/>
      <c r="E76" s="30"/>
      <c r="F76" s="30"/>
      <c r="G76" s="30"/>
    </row>
    <row r="77" spans="1:7" x14ac:dyDescent="0.35">
      <c r="A77" s="35"/>
      <c r="B77" s="29"/>
      <c r="C77" s="29"/>
      <c r="D77" s="29"/>
      <c r="E77" s="30"/>
      <c r="F77" s="30"/>
      <c r="G77" s="30"/>
    </row>
    <row r="78" spans="1:7" x14ac:dyDescent="0.35">
      <c r="A78" s="35"/>
      <c r="B78" s="29"/>
      <c r="C78" s="29"/>
      <c r="D78" s="29"/>
      <c r="E78" s="30"/>
      <c r="F78" s="30"/>
      <c r="G78" s="30"/>
    </row>
    <row r="79" spans="1:7" x14ac:dyDescent="0.35">
      <c r="A79" s="35"/>
      <c r="B79" s="29"/>
      <c r="C79" s="29"/>
      <c r="D79" s="29"/>
      <c r="E79" s="30"/>
      <c r="F79" s="30"/>
      <c r="G79" s="30"/>
    </row>
    <row r="80" spans="1:7" x14ac:dyDescent="0.35">
      <c r="A80" s="35"/>
      <c r="B80" s="29"/>
      <c r="C80" s="29"/>
      <c r="D80" s="29"/>
      <c r="E80" s="30"/>
      <c r="F80" s="30"/>
      <c r="G80" s="30"/>
    </row>
    <row r="81" spans="1:7" x14ac:dyDescent="0.35">
      <c r="A81" s="35"/>
      <c r="B81" s="29"/>
      <c r="C81" s="29"/>
      <c r="D81" s="29"/>
      <c r="E81" s="30"/>
      <c r="F81" s="30"/>
      <c r="G81" s="30"/>
    </row>
    <row r="82" spans="1:7" x14ac:dyDescent="0.35">
      <c r="A82" s="35"/>
      <c r="B82" s="29"/>
      <c r="C82" s="29"/>
      <c r="D82" s="29"/>
      <c r="E82" s="30"/>
      <c r="F82" s="30"/>
      <c r="G82" s="30"/>
    </row>
    <row r="83" spans="1:7" x14ac:dyDescent="0.35">
      <c r="A83" s="35"/>
      <c r="B83" s="29"/>
      <c r="C83" s="29"/>
      <c r="D83" s="29"/>
      <c r="E83" s="30"/>
      <c r="F83" s="30"/>
      <c r="G83" s="30"/>
    </row>
    <row r="84" spans="1:7" x14ac:dyDescent="0.35">
      <c r="A84" s="35"/>
      <c r="B84" s="29"/>
      <c r="C84" s="29"/>
      <c r="D84" s="29"/>
      <c r="E84" s="30"/>
      <c r="F84" s="30"/>
      <c r="G84" s="30"/>
    </row>
    <row r="85" spans="1:7" x14ac:dyDescent="0.35">
      <c r="A85" s="35"/>
      <c r="B85" s="24"/>
      <c r="C85" s="29"/>
      <c r="D85" s="29"/>
      <c r="E85" s="30"/>
      <c r="F85" s="30"/>
      <c r="G85" s="30"/>
    </row>
    <row r="86" spans="1:7" x14ac:dyDescent="0.35">
      <c r="A86" s="35"/>
      <c r="B86" s="24"/>
      <c r="C86" s="29"/>
      <c r="D86" s="29"/>
      <c r="E86" s="30"/>
      <c r="F86" s="30"/>
      <c r="G86" s="30"/>
    </row>
    <row r="87" spans="1:7" x14ac:dyDescent="0.35">
      <c r="A87" s="35"/>
      <c r="B87" s="24"/>
      <c r="C87" s="29"/>
      <c r="D87" s="29"/>
      <c r="E87" s="30"/>
      <c r="F87" s="30"/>
      <c r="G87" s="30"/>
    </row>
    <row r="88" spans="1:7" x14ac:dyDescent="0.35">
      <c r="A88" s="35"/>
      <c r="B88" s="24"/>
      <c r="C88" s="29"/>
      <c r="D88" s="29"/>
      <c r="E88" s="30"/>
      <c r="F88" s="30"/>
      <c r="G88" s="30"/>
    </row>
    <row r="89" spans="1:7" x14ac:dyDescent="0.35">
      <c r="A89" s="35"/>
      <c r="B89" s="29"/>
      <c r="C89" s="29"/>
      <c r="D89" s="29"/>
      <c r="E89" s="30"/>
      <c r="F89" s="30"/>
      <c r="G89" s="30"/>
    </row>
    <row r="90" spans="1:7" x14ac:dyDescent="0.35">
      <c r="A90" s="35"/>
      <c r="B90" s="29"/>
      <c r="C90" s="29"/>
      <c r="D90" s="29"/>
      <c r="E90" s="30"/>
      <c r="F90" s="30"/>
      <c r="G90" s="30"/>
    </row>
    <row r="91" spans="1:7" x14ac:dyDescent="0.35">
      <c r="A91" s="35"/>
      <c r="B91" s="29"/>
      <c r="C91" s="29"/>
      <c r="D91" s="29"/>
      <c r="E91" s="30"/>
      <c r="F91" s="30"/>
      <c r="G91" s="30"/>
    </row>
    <row r="92" spans="1:7" x14ac:dyDescent="0.35">
      <c r="A92" s="35"/>
      <c r="B92" s="29"/>
      <c r="C92" s="29"/>
      <c r="D92" s="29"/>
      <c r="E92" s="30"/>
      <c r="F92" s="30"/>
      <c r="G92" s="30"/>
    </row>
    <row r="93" spans="1:7" x14ac:dyDescent="0.35">
      <c r="A93" s="35"/>
      <c r="B93" s="29"/>
      <c r="C93" s="29"/>
      <c r="D93" s="29"/>
      <c r="E93" s="30"/>
      <c r="F93" s="30"/>
      <c r="G93" s="30"/>
    </row>
    <row r="94" spans="1:7" x14ac:dyDescent="0.35">
      <c r="A94" s="35"/>
      <c r="B94" s="29"/>
      <c r="C94" s="29"/>
      <c r="D94" s="29"/>
      <c r="E94" s="30"/>
      <c r="F94" s="30"/>
      <c r="G94" s="30"/>
    </row>
    <row r="95" spans="1:7" x14ac:dyDescent="0.35">
      <c r="A95" s="35"/>
      <c r="B95" s="29"/>
      <c r="C95" s="29"/>
      <c r="D95" s="29"/>
      <c r="E95" s="30"/>
      <c r="F95" s="30"/>
      <c r="G95" s="30"/>
    </row>
    <row r="96" spans="1:7" x14ac:dyDescent="0.35">
      <c r="A96" s="35"/>
      <c r="B96" s="29"/>
      <c r="C96" s="29"/>
      <c r="D96" s="29"/>
      <c r="E96" s="30"/>
      <c r="F96" s="30"/>
      <c r="G96" s="30"/>
    </row>
    <row r="97" spans="1:7" x14ac:dyDescent="0.35">
      <c r="A97" s="35"/>
      <c r="B97" s="29"/>
      <c r="C97" s="29"/>
      <c r="D97" s="29"/>
      <c r="E97" s="30"/>
      <c r="F97" s="30"/>
      <c r="G97" s="30"/>
    </row>
    <row r="98" spans="1:7" x14ac:dyDescent="0.35">
      <c r="A98" s="35"/>
      <c r="B98" s="29"/>
      <c r="C98" s="29"/>
      <c r="D98" s="29"/>
      <c r="E98" s="30"/>
      <c r="F98" s="30"/>
      <c r="G98" s="30"/>
    </row>
    <row r="99" spans="1:7" x14ac:dyDescent="0.35">
      <c r="A99" s="35"/>
      <c r="B99" s="29"/>
      <c r="C99" s="29"/>
      <c r="D99" s="29"/>
      <c r="E99" s="30"/>
      <c r="F99" s="30"/>
      <c r="G99" s="30"/>
    </row>
    <row r="100" spans="1:7" x14ac:dyDescent="0.35">
      <c r="A100" s="35"/>
      <c r="B100" s="29"/>
      <c r="C100" s="29"/>
      <c r="D100" s="29"/>
      <c r="E100" s="30"/>
      <c r="F100" s="30"/>
      <c r="G100" s="30"/>
    </row>
    <row r="101" spans="1:7" x14ac:dyDescent="0.35">
      <c r="A101" s="35"/>
      <c r="B101" s="29"/>
      <c r="C101" s="29"/>
      <c r="D101" s="29"/>
      <c r="E101" s="30"/>
      <c r="F101" s="30"/>
      <c r="G101" s="30"/>
    </row>
    <row r="102" spans="1:7" x14ac:dyDescent="0.35">
      <c r="A102" s="35"/>
      <c r="B102" s="29"/>
      <c r="C102" s="29"/>
      <c r="D102" s="29"/>
      <c r="E102" s="30"/>
      <c r="F102" s="30"/>
      <c r="G102" s="30"/>
    </row>
  </sheetData>
  <hyperlinks>
    <hyperlink ref="J22" location="Contents!A1" display="Back to contents" xr:uid="{8CA9E9B1-4572-4D34-8482-83CFB5EDBDF1}"/>
  </hyperlink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BB15-D4E8-418E-8F31-091FE7CB0B06}">
  <dimension ref="A1:K42"/>
  <sheetViews>
    <sheetView showGridLines="0" topLeftCell="A12" zoomScale="82" zoomScaleNormal="60" workbookViewId="0">
      <selection activeCell="E23" sqref="E23"/>
    </sheetView>
  </sheetViews>
  <sheetFormatPr defaultColWidth="8.81640625" defaultRowHeight="14.5" x14ac:dyDescent="0.35"/>
  <cols>
    <col min="1" max="8" width="11.1796875" style="12" customWidth="1"/>
    <col min="9" max="16384" width="8.81640625" style="12"/>
  </cols>
  <sheetData>
    <row r="1" spans="1:8" x14ac:dyDescent="0.35">
      <c r="A1" s="13" t="str">
        <f>CONCATENATE(Contents!B16, " ", Contents!C16)</f>
        <v>Figure 5.11 Output gap</v>
      </c>
      <c r="B1" s="28"/>
      <c r="C1" s="28"/>
      <c r="D1" s="28"/>
      <c r="E1" s="28"/>
      <c r="F1" s="28"/>
      <c r="G1" s="28"/>
      <c r="H1" s="28"/>
    </row>
    <row r="2" spans="1:8" x14ac:dyDescent="0.35">
      <c r="A2" s="13"/>
      <c r="B2" s="28"/>
      <c r="C2" s="28"/>
      <c r="D2" s="28"/>
      <c r="E2" s="28"/>
      <c r="F2" s="28"/>
      <c r="G2" s="28"/>
      <c r="H2" s="28"/>
    </row>
    <row r="3" spans="1:8" x14ac:dyDescent="0.35">
      <c r="A3" s="28" t="s">
        <v>124</v>
      </c>
      <c r="B3" s="28"/>
      <c r="C3" s="28"/>
      <c r="D3" s="28"/>
      <c r="E3" s="28"/>
      <c r="F3" s="28"/>
      <c r="G3" s="28"/>
      <c r="H3" s="28"/>
    </row>
    <row r="4" spans="1:8" ht="34.65" customHeight="1" x14ac:dyDescent="0.35">
      <c r="A4" s="2" t="s">
        <v>16</v>
      </c>
      <c r="B4" s="60" t="s">
        <v>117</v>
      </c>
      <c r="C4" s="60" t="s">
        <v>96</v>
      </c>
      <c r="D4" s="58"/>
      <c r="E4" s="58"/>
      <c r="F4" s="58"/>
      <c r="G4" s="58"/>
      <c r="H4" s="59"/>
    </row>
    <row r="5" spans="1:8" x14ac:dyDescent="0.35">
      <c r="A5" s="27" t="s">
        <v>147</v>
      </c>
      <c r="B5" s="38">
        <v>-0.71317184600000005</v>
      </c>
      <c r="C5" s="38">
        <v>-0.64526137400000005</v>
      </c>
      <c r="D5" s="57"/>
      <c r="E5" s="57"/>
      <c r="F5" s="57"/>
      <c r="G5" s="57"/>
      <c r="H5" s="57"/>
    </row>
    <row r="6" spans="1:8" x14ac:dyDescent="0.35">
      <c r="A6" s="27" t="s">
        <v>32</v>
      </c>
      <c r="B6" s="38">
        <v>-8.0987469399999998</v>
      </c>
      <c r="C6" s="38">
        <v>-8.0811878999999998</v>
      </c>
      <c r="D6" s="57"/>
      <c r="E6" s="57"/>
      <c r="F6" s="57"/>
      <c r="G6" s="57"/>
      <c r="H6" s="57"/>
    </row>
    <row r="7" spans="1:8" x14ac:dyDescent="0.35">
      <c r="A7" s="27" t="s">
        <v>34</v>
      </c>
      <c r="B7" s="38">
        <v>-3.7977968799999999</v>
      </c>
      <c r="C7" s="38">
        <v>-3.7210458900000001</v>
      </c>
      <c r="D7" s="57"/>
      <c r="E7" s="57"/>
      <c r="F7" s="57"/>
      <c r="G7" s="57"/>
      <c r="H7" s="57"/>
    </row>
    <row r="8" spans="1:8" x14ac:dyDescent="0.35">
      <c r="A8" s="27" t="s">
        <v>35</v>
      </c>
      <c r="B8" s="38">
        <v>-2.6656348200000002</v>
      </c>
      <c r="C8" s="38">
        <v>-2.5697627999999999</v>
      </c>
      <c r="D8" s="57"/>
      <c r="E8" s="57"/>
      <c r="F8" s="57"/>
      <c r="G8" s="57"/>
      <c r="H8" s="57"/>
    </row>
    <row r="9" spans="1:8" x14ac:dyDescent="0.35">
      <c r="A9" s="27" t="s">
        <v>131</v>
      </c>
      <c r="B9" s="38">
        <v>-2.5260993799999998</v>
      </c>
      <c r="C9" s="38">
        <v>-2.4130198799999998</v>
      </c>
      <c r="D9" s="57"/>
      <c r="E9" s="57"/>
      <c r="F9" s="57"/>
      <c r="G9" s="57"/>
      <c r="H9" s="57"/>
    </row>
    <row r="10" spans="1:8" x14ac:dyDescent="0.35">
      <c r="A10" s="27" t="s">
        <v>36</v>
      </c>
      <c r="B10" s="38">
        <v>-1.9101903899999999</v>
      </c>
      <c r="C10" s="38">
        <v>-1.78555368</v>
      </c>
      <c r="D10" s="57"/>
      <c r="E10" s="57"/>
      <c r="F10" s="57"/>
      <c r="G10" s="57"/>
      <c r="H10" s="57"/>
    </row>
    <row r="11" spans="1:8" x14ac:dyDescent="0.35">
      <c r="A11" s="27" t="s">
        <v>37</v>
      </c>
      <c r="B11" s="38">
        <v>-2.2074071599999998</v>
      </c>
      <c r="C11" s="38">
        <v>-2.1318063500000002</v>
      </c>
      <c r="D11" s="57"/>
      <c r="E11" s="57"/>
      <c r="F11" s="57"/>
      <c r="G11" s="57"/>
      <c r="H11" s="57"/>
    </row>
    <row r="12" spans="1:8" x14ac:dyDescent="0.35">
      <c r="A12" s="27" t="s">
        <v>38</v>
      </c>
      <c r="B12" s="38">
        <v>-2.0394192699999998</v>
      </c>
      <c r="C12" s="38">
        <v>-1.9608341899999999</v>
      </c>
      <c r="D12" s="57"/>
      <c r="E12" s="57"/>
      <c r="F12" s="57"/>
      <c r="G12" s="57"/>
      <c r="H12" s="57"/>
    </row>
    <row r="13" spans="1:8" x14ac:dyDescent="0.35">
      <c r="A13" s="27" t="s">
        <v>132</v>
      </c>
      <c r="B13" s="38">
        <v>-1.22005199</v>
      </c>
      <c r="C13" s="38">
        <v>-1.2195531900000001</v>
      </c>
      <c r="D13" s="57"/>
      <c r="E13" s="57"/>
      <c r="F13" s="57"/>
      <c r="G13" s="57"/>
      <c r="H13" s="57"/>
    </row>
    <row r="14" spans="1:8" x14ac:dyDescent="0.35">
      <c r="A14" s="27" t="s">
        <v>39</v>
      </c>
      <c r="B14" s="38">
        <v>-1.39518952</v>
      </c>
      <c r="C14" s="38">
        <v>-1.28660054</v>
      </c>
      <c r="D14" s="57"/>
      <c r="E14" s="57"/>
      <c r="F14" s="57"/>
      <c r="G14" s="57"/>
      <c r="H14" s="57"/>
    </row>
    <row r="15" spans="1:8" x14ac:dyDescent="0.35">
      <c r="A15" s="27" t="s">
        <v>40</v>
      </c>
      <c r="B15" s="38">
        <v>-0.20155463200000001</v>
      </c>
      <c r="C15" s="38">
        <v>-0.18270367600000001</v>
      </c>
      <c r="D15" s="57"/>
      <c r="E15" s="57"/>
      <c r="F15" s="57"/>
      <c r="G15" s="57"/>
      <c r="H15" s="57"/>
    </row>
    <row r="16" spans="1:8" x14ac:dyDescent="0.35">
      <c r="A16" s="27" t="s">
        <v>41</v>
      </c>
      <c r="B16" s="38">
        <v>-0.597083963</v>
      </c>
      <c r="C16" s="38">
        <v>-0.46611096600000002</v>
      </c>
      <c r="D16" s="57"/>
      <c r="E16" s="57"/>
      <c r="F16" s="57"/>
      <c r="G16" s="57"/>
      <c r="H16" s="57"/>
    </row>
    <row r="17" spans="1:11" x14ac:dyDescent="0.35">
      <c r="A17" s="27" t="s">
        <v>133</v>
      </c>
      <c r="B17" s="38">
        <v>-0.44617683499999999</v>
      </c>
      <c r="C17" s="38">
        <v>-0.39268351000000001</v>
      </c>
      <c r="D17" s="57"/>
      <c r="E17" s="57"/>
      <c r="F17" s="57"/>
      <c r="G17" s="57"/>
      <c r="H17" s="57"/>
      <c r="I17" s="28"/>
      <c r="J17" s="28"/>
      <c r="K17" s="28"/>
    </row>
    <row r="18" spans="1:11" x14ac:dyDescent="0.35">
      <c r="A18" s="27" t="s">
        <v>42</v>
      </c>
      <c r="B18" s="38">
        <v>6.8574996799999996E-2</v>
      </c>
      <c r="C18" s="38">
        <v>0.13274998199999999</v>
      </c>
      <c r="D18" s="57"/>
      <c r="E18" s="57"/>
      <c r="F18" s="57"/>
      <c r="G18" s="57"/>
      <c r="H18" s="57"/>
      <c r="I18" s="28"/>
      <c r="J18" s="28"/>
      <c r="K18" s="28"/>
    </row>
    <row r="19" spans="1:11" x14ac:dyDescent="0.35">
      <c r="A19" s="27" t="s">
        <v>43</v>
      </c>
      <c r="B19" s="38">
        <v>-0.34622122700000002</v>
      </c>
      <c r="C19" s="38">
        <v>-0.17390506</v>
      </c>
      <c r="D19" s="57"/>
      <c r="E19" s="57"/>
      <c r="F19" s="57"/>
      <c r="G19" s="57"/>
      <c r="H19" s="57"/>
      <c r="I19" s="28"/>
      <c r="J19" s="28"/>
      <c r="K19" s="28"/>
    </row>
    <row r="20" spans="1:11" x14ac:dyDescent="0.35">
      <c r="A20" s="27" t="s">
        <v>44</v>
      </c>
      <c r="B20" s="38">
        <v>-0.41411451300000002</v>
      </c>
      <c r="C20" s="38">
        <v>-0.32082458000000003</v>
      </c>
      <c r="D20" s="57"/>
      <c r="E20" s="57"/>
      <c r="F20" s="57"/>
      <c r="G20" s="57"/>
      <c r="H20" s="57"/>
      <c r="I20" s="28"/>
      <c r="J20" s="28"/>
      <c r="K20" s="28"/>
    </row>
    <row r="21" spans="1:11" x14ac:dyDescent="0.35">
      <c r="A21" s="27" t="s">
        <v>134</v>
      </c>
      <c r="B21" s="38">
        <v>-0.45859028200000002</v>
      </c>
      <c r="C21" s="57">
        <v>-0.34032784500000002</v>
      </c>
      <c r="D21" s="57"/>
      <c r="E21" s="57"/>
      <c r="F21" s="57"/>
      <c r="G21" s="57"/>
      <c r="H21" s="57"/>
      <c r="I21" s="28"/>
      <c r="J21" s="28"/>
      <c r="K21" s="28"/>
    </row>
    <row r="22" spans="1:11" x14ac:dyDescent="0.35">
      <c r="A22" s="42" t="s">
        <v>45</v>
      </c>
      <c r="B22" s="38">
        <v>-0.52175928999999999</v>
      </c>
      <c r="C22" s="57">
        <v>-0.40031089399999997</v>
      </c>
      <c r="D22" s="57"/>
      <c r="E22" s="57"/>
      <c r="F22" s="57"/>
      <c r="G22" s="57"/>
      <c r="H22" s="57"/>
      <c r="I22" s="28"/>
      <c r="J22" s="28"/>
      <c r="K22" s="28"/>
    </row>
    <row r="23" spans="1:11" x14ac:dyDescent="0.35">
      <c r="A23" s="61" t="s">
        <v>46</v>
      </c>
      <c r="B23" s="38">
        <v>-0.46784704500000002</v>
      </c>
      <c r="C23" s="57">
        <v>-0.36726683599999999</v>
      </c>
      <c r="D23" s="57"/>
      <c r="E23" s="15" t="s">
        <v>33</v>
      </c>
      <c r="F23" s="57"/>
      <c r="G23" s="57"/>
      <c r="H23" s="57"/>
      <c r="I23" s="28"/>
      <c r="J23" s="28"/>
      <c r="K23" s="28"/>
    </row>
    <row r="24" spans="1:11" x14ac:dyDescent="0.35">
      <c r="A24" s="61" t="s">
        <v>47</v>
      </c>
      <c r="B24" s="38">
        <v>-0.47359658300000002</v>
      </c>
      <c r="C24" s="57">
        <v>-0.38140021600000001</v>
      </c>
      <c r="D24" s="57"/>
      <c r="E24" s="57"/>
      <c r="F24" s="57"/>
      <c r="G24" s="57"/>
      <c r="H24" s="57"/>
      <c r="I24" s="28"/>
      <c r="J24" s="28"/>
      <c r="K24" s="28"/>
    </row>
    <row r="25" spans="1:11" x14ac:dyDescent="0.35">
      <c r="A25" s="27" t="s">
        <v>135</v>
      </c>
      <c r="B25" s="38">
        <v>-0.52903663300000003</v>
      </c>
      <c r="C25" s="57">
        <v>-0.48229860299999999</v>
      </c>
      <c r="D25" s="57"/>
      <c r="F25" s="57"/>
      <c r="G25" s="57"/>
      <c r="H25" s="57"/>
      <c r="I25" s="28"/>
      <c r="J25" s="28"/>
      <c r="K25" s="28"/>
    </row>
    <row r="26" spans="1:11" x14ac:dyDescent="0.35">
      <c r="A26" s="61" t="s">
        <v>48</v>
      </c>
      <c r="B26" s="38">
        <v>-0.19569201899999999</v>
      </c>
      <c r="C26" s="57">
        <v>-0.28228453799999997</v>
      </c>
      <c r="D26" s="57"/>
      <c r="E26" s="57"/>
      <c r="F26" s="57"/>
      <c r="G26" s="57"/>
      <c r="H26" s="57"/>
      <c r="I26" s="28"/>
      <c r="J26" s="28"/>
      <c r="K26" s="28"/>
    </row>
    <row r="27" spans="1:11" x14ac:dyDescent="0.35">
      <c r="A27" s="61" t="s">
        <v>49</v>
      </c>
      <c r="B27" s="38">
        <v>-0.23011395800000001</v>
      </c>
      <c r="C27" s="57">
        <v>-0.204808407</v>
      </c>
      <c r="D27" s="57"/>
      <c r="E27" s="57"/>
      <c r="F27" s="57"/>
      <c r="G27" s="57"/>
      <c r="H27" s="57"/>
      <c r="I27" s="28"/>
      <c r="J27" s="28"/>
    </row>
    <row r="28" spans="1:11" x14ac:dyDescent="0.35">
      <c r="A28" s="61" t="s">
        <v>50</v>
      </c>
      <c r="B28" s="38">
        <v>-0.34046999999999999</v>
      </c>
      <c r="C28" s="57">
        <v>-0.104773642</v>
      </c>
      <c r="D28" s="57"/>
      <c r="E28" s="57"/>
      <c r="F28" s="57"/>
      <c r="G28" s="57"/>
      <c r="H28" s="57"/>
      <c r="I28" s="28"/>
      <c r="J28" s="28"/>
      <c r="K28" s="28"/>
    </row>
    <row r="29" spans="1:11" x14ac:dyDescent="0.35">
      <c r="A29" s="37" t="s">
        <v>136</v>
      </c>
      <c r="B29" s="39">
        <v>-0.36452000000000001</v>
      </c>
      <c r="C29" s="39">
        <v>-0.23997921699999999</v>
      </c>
      <c r="D29" s="57"/>
      <c r="E29" s="57"/>
      <c r="F29" s="57"/>
      <c r="G29" s="57"/>
      <c r="H29" s="57"/>
      <c r="I29" s="28"/>
      <c r="J29" s="28"/>
      <c r="K29" s="28"/>
    </row>
    <row r="30" spans="1:11" x14ac:dyDescent="0.35">
      <c r="A30" s="37" t="s">
        <v>51</v>
      </c>
      <c r="B30" s="39">
        <v>-0.37444</v>
      </c>
      <c r="C30" s="39">
        <v>-0.34218405000000002</v>
      </c>
      <c r="D30" s="57"/>
      <c r="E30" s="57"/>
      <c r="F30" s="57"/>
      <c r="G30" s="57"/>
      <c r="H30" s="57"/>
      <c r="I30" s="28"/>
      <c r="J30" s="28"/>
      <c r="K30" s="28"/>
    </row>
    <row r="31" spans="1:11" x14ac:dyDescent="0.35">
      <c r="A31" s="37" t="s">
        <v>52</v>
      </c>
      <c r="B31" s="39">
        <v>-0.42432999999999998</v>
      </c>
      <c r="C31" s="39">
        <v>-0.28960469500000002</v>
      </c>
      <c r="D31" s="57"/>
      <c r="E31" s="57"/>
      <c r="F31" s="57"/>
      <c r="G31" s="57"/>
      <c r="H31" s="57"/>
      <c r="I31" s="28"/>
      <c r="J31" s="28"/>
      <c r="K31" s="28"/>
    </row>
    <row r="32" spans="1:11" x14ac:dyDescent="0.35">
      <c r="A32" s="37" t="s">
        <v>53</v>
      </c>
      <c r="B32" s="39">
        <v>-0.33393</v>
      </c>
      <c r="C32" s="39">
        <v>-0.310775468</v>
      </c>
      <c r="D32" s="57"/>
      <c r="E32" s="57"/>
      <c r="F32" s="57"/>
      <c r="G32" s="57"/>
      <c r="H32" s="57"/>
      <c r="I32" s="28"/>
      <c r="J32" s="28"/>
      <c r="K32" s="28"/>
    </row>
    <row r="33" spans="1:8" x14ac:dyDescent="0.35">
      <c r="A33" s="37" t="s">
        <v>137</v>
      </c>
      <c r="B33" s="39">
        <v>-0.23860000000000001</v>
      </c>
      <c r="C33" s="39">
        <v>-0.18634727800000001</v>
      </c>
      <c r="D33" s="57"/>
      <c r="E33" s="57"/>
      <c r="F33" s="57"/>
      <c r="G33" s="57"/>
      <c r="H33" s="57"/>
    </row>
    <row r="34" spans="1:8" x14ac:dyDescent="0.35">
      <c r="A34" s="37" t="s">
        <v>54</v>
      </c>
      <c r="B34" s="39">
        <v>-0.17141999999999999</v>
      </c>
      <c r="C34" s="39">
        <v>-2.5914338700000001E-2</v>
      </c>
      <c r="D34" s="57"/>
      <c r="E34" s="57"/>
      <c r="F34" s="57"/>
      <c r="G34" s="57"/>
      <c r="H34" s="57"/>
    </row>
    <row r="35" spans="1:8" x14ac:dyDescent="0.35">
      <c r="A35" s="37" t="s">
        <v>55</v>
      </c>
      <c r="B35" s="39">
        <v>-0.11913</v>
      </c>
      <c r="C35" s="39">
        <v>-8.5587326399999997E-2</v>
      </c>
      <c r="D35" s="57"/>
      <c r="E35" s="57"/>
      <c r="F35" s="57"/>
      <c r="G35" s="57"/>
      <c r="H35" s="57"/>
    </row>
    <row r="36" spans="1:8" x14ac:dyDescent="0.35">
      <c r="A36" s="37" t="s">
        <v>56</v>
      </c>
      <c r="B36" s="39">
        <v>-6.5340000400000001E-2</v>
      </c>
      <c r="C36" s="39">
        <v>-6.0133460100000001E-2</v>
      </c>
      <c r="D36" s="57"/>
      <c r="E36" s="57"/>
      <c r="F36" s="57"/>
      <c r="G36" s="57"/>
      <c r="H36" s="57"/>
    </row>
    <row r="37" spans="1:8" x14ac:dyDescent="0.35">
      <c r="A37" s="37" t="s">
        <v>138</v>
      </c>
      <c r="B37" s="39"/>
      <c r="C37" s="39">
        <v>-2.89700598E-2</v>
      </c>
      <c r="D37" s="57"/>
      <c r="E37" s="57"/>
      <c r="F37" s="57"/>
      <c r="G37" s="57"/>
      <c r="H37" s="57"/>
    </row>
    <row r="38" spans="1:8" x14ac:dyDescent="0.35">
      <c r="A38" s="37" t="s">
        <v>89</v>
      </c>
      <c r="B38" s="39"/>
      <c r="C38" s="39">
        <v>-2.7022959199999998E-2</v>
      </c>
      <c r="D38" s="57"/>
      <c r="E38" s="57"/>
      <c r="F38" s="57"/>
      <c r="G38" s="57"/>
      <c r="H38" s="57"/>
    </row>
    <row r="39" spans="1:8" x14ac:dyDescent="0.35">
      <c r="A39" s="37" t="s">
        <v>90</v>
      </c>
      <c r="B39" s="39"/>
      <c r="C39" s="39">
        <v>-1.29924341E-2</v>
      </c>
      <c r="D39" s="57"/>
      <c r="E39" s="57"/>
      <c r="F39" s="57"/>
      <c r="G39" s="57"/>
      <c r="H39" s="57"/>
    </row>
    <row r="40" spans="1:8" x14ac:dyDescent="0.35">
      <c r="A40" s="37" t="s">
        <v>91</v>
      </c>
      <c r="B40" s="39"/>
      <c r="C40" s="39">
        <v>-1.2032068E-2</v>
      </c>
      <c r="D40" s="57"/>
      <c r="E40" s="57"/>
      <c r="F40" s="57"/>
      <c r="G40" s="57"/>
      <c r="H40" s="57"/>
    </row>
    <row r="42" spans="1:8" x14ac:dyDescent="0.35">
      <c r="A42" s="32" t="s">
        <v>57</v>
      </c>
      <c r="B42" s="28"/>
      <c r="C42" s="28"/>
      <c r="D42" s="28"/>
      <c r="E42" s="28"/>
      <c r="F42" s="28"/>
      <c r="G42" s="28"/>
      <c r="H42" s="28"/>
    </row>
  </sheetData>
  <hyperlinks>
    <hyperlink ref="E23" location="Contents!A1" display="Back to contents" xr:uid="{29D90EC8-8C07-4804-B956-A0134071A066}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07A93-398E-42DB-A556-B13E3F80704E}">
  <dimension ref="A1:J47"/>
  <sheetViews>
    <sheetView showGridLines="0" topLeftCell="A12" zoomScale="81" zoomScaleNormal="70" workbookViewId="0"/>
  </sheetViews>
  <sheetFormatPr defaultColWidth="8.81640625" defaultRowHeight="14.5" x14ac:dyDescent="0.35"/>
  <cols>
    <col min="1" max="1" width="8.81640625" style="12"/>
    <col min="2" max="2" width="21.1796875" style="12" customWidth="1"/>
    <col min="3" max="3" width="10.81640625" style="12" customWidth="1"/>
    <col min="4" max="4" width="11.54296875" style="12" customWidth="1"/>
    <col min="5" max="8" width="15.453125" style="12" customWidth="1"/>
    <col min="9" max="16384" width="8.81640625" style="12"/>
  </cols>
  <sheetData>
    <row r="1" spans="1:8" x14ac:dyDescent="0.35">
      <c r="A1" s="13" t="str">
        <f>CONCATENATE(Contents!B17, " ", Contents!C17)</f>
        <v>Figure 5.12 Exchange rate - rand to US dollar*</v>
      </c>
      <c r="B1" s="13"/>
      <c r="C1" s="13"/>
      <c r="D1" s="28"/>
      <c r="E1" s="28"/>
      <c r="F1" s="28"/>
      <c r="G1" s="28"/>
      <c r="H1" s="28"/>
    </row>
    <row r="3" spans="1:8" x14ac:dyDescent="0.35">
      <c r="A3" s="28" t="s">
        <v>149</v>
      </c>
      <c r="B3" s="28"/>
      <c r="C3" s="28"/>
      <c r="D3" s="40"/>
      <c r="E3" s="40"/>
      <c r="F3" s="40"/>
      <c r="G3" s="40"/>
      <c r="H3" s="40"/>
    </row>
    <row r="4" spans="1:8" ht="78" customHeight="1" x14ac:dyDescent="0.35">
      <c r="A4" s="2" t="s">
        <v>16</v>
      </c>
      <c r="B4" s="63" t="s">
        <v>70</v>
      </c>
      <c r="C4" s="63" t="s">
        <v>60</v>
      </c>
      <c r="D4" s="63" t="s">
        <v>117</v>
      </c>
      <c r="E4" s="63" t="s">
        <v>96</v>
      </c>
      <c r="F4" s="44"/>
      <c r="G4" s="44"/>
      <c r="H4" s="44"/>
    </row>
    <row r="5" spans="1:8" x14ac:dyDescent="0.35">
      <c r="A5" s="27" t="s">
        <v>147</v>
      </c>
      <c r="B5" s="29">
        <v>15.341220699999999</v>
      </c>
      <c r="C5" s="29"/>
      <c r="D5" s="41"/>
      <c r="E5" s="41"/>
      <c r="F5" s="29"/>
      <c r="G5" s="29"/>
      <c r="H5" s="29"/>
    </row>
    <row r="6" spans="1:8" x14ac:dyDescent="0.35">
      <c r="A6" s="27" t="s">
        <v>32</v>
      </c>
      <c r="B6" s="29">
        <v>17.950579999999999</v>
      </c>
      <c r="C6" s="29"/>
      <c r="D6" s="41"/>
      <c r="E6" s="41"/>
      <c r="F6" s="29"/>
      <c r="G6" s="29"/>
      <c r="H6" s="29"/>
    </row>
    <row r="7" spans="1:8" x14ac:dyDescent="0.35">
      <c r="A7" s="27" t="s">
        <v>34</v>
      </c>
      <c r="B7" s="29">
        <v>16.906006000000001</v>
      </c>
      <c r="C7" s="29"/>
      <c r="D7" s="41"/>
      <c r="E7" s="41"/>
      <c r="F7" s="29"/>
      <c r="G7" s="29"/>
      <c r="H7" s="29"/>
    </row>
    <row r="8" spans="1:8" x14ac:dyDescent="0.35">
      <c r="A8" s="27" t="s">
        <v>35</v>
      </c>
      <c r="B8" s="29">
        <v>15.638615</v>
      </c>
      <c r="C8" s="29"/>
      <c r="D8" s="41"/>
      <c r="E8" s="41"/>
      <c r="F8" s="29"/>
      <c r="G8" s="29"/>
      <c r="H8" s="29"/>
    </row>
    <row r="9" spans="1:8" x14ac:dyDescent="0.35">
      <c r="A9" s="27" t="s">
        <v>131</v>
      </c>
      <c r="B9" s="29">
        <v>14.954758999999999</v>
      </c>
      <c r="C9" s="29"/>
      <c r="D9" s="41"/>
      <c r="E9" s="41"/>
      <c r="F9" s="29"/>
      <c r="G9" s="29"/>
      <c r="H9" s="29"/>
    </row>
    <row r="10" spans="1:8" x14ac:dyDescent="0.35">
      <c r="A10" s="27" t="s">
        <v>36</v>
      </c>
      <c r="B10" s="29">
        <v>14.128268</v>
      </c>
      <c r="C10" s="29"/>
      <c r="D10" s="41"/>
      <c r="E10" s="41"/>
      <c r="F10" s="29"/>
      <c r="G10" s="29"/>
      <c r="H10" s="29"/>
    </row>
    <row r="11" spans="1:8" x14ac:dyDescent="0.35">
      <c r="A11" s="27" t="s">
        <v>37</v>
      </c>
      <c r="B11" s="29">
        <v>14.6180837</v>
      </c>
      <c r="C11" s="29"/>
      <c r="D11" s="41"/>
      <c r="E11" s="41"/>
      <c r="F11" s="29"/>
      <c r="G11" s="29"/>
      <c r="H11" s="29"/>
    </row>
    <row r="12" spans="1:8" x14ac:dyDescent="0.35">
      <c r="A12" s="27" t="s">
        <v>38</v>
      </c>
      <c r="B12" s="29">
        <v>15.413602300000001</v>
      </c>
      <c r="C12" s="29"/>
      <c r="D12" s="41"/>
      <c r="E12" s="41"/>
      <c r="F12" s="29"/>
      <c r="G12" s="29"/>
      <c r="H12" s="29"/>
    </row>
    <row r="13" spans="1:8" x14ac:dyDescent="0.35">
      <c r="A13" s="27" t="s">
        <v>132</v>
      </c>
      <c r="B13" s="29">
        <v>15.227719</v>
      </c>
      <c r="C13" s="29"/>
      <c r="D13" s="41"/>
      <c r="E13" s="41"/>
      <c r="F13" s="29"/>
      <c r="G13" s="29"/>
      <c r="H13" s="29"/>
    </row>
    <row r="14" spans="1:8" x14ac:dyDescent="0.35">
      <c r="A14" s="27" t="s">
        <v>39</v>
      </c>
      <c r="B14" s="29">
        <v>15.5420397</v>
      </c>
      <c r="C14" s="29"/>
      <c r="D14" s="41"/>
      <c r="E14" s="41"/>
      <c r="F14" s="29"/>
      <c r="G14" s="29"/>
      <c r="H14" s="29"/>
    </row>
    <row r="15" spans="1:8" x14ac:dyDescent="0.35">
      <c r="A15" s="27" t="s">
        <v>40</v>
      </c>
      <c r="B15" s="29">
        <v>17.025673999999999</v>
      </c>
      <c r="C15" s="29"/>
      <c r="D15" s="41"/>
      <c r="E15" s="41"/>
      <c r="F15" s="29"/>
      <c r="G15" s="29"/>
      <c r="H15" s="29"/>
    </row>
    <row r="16" spans="1:8" x14ac:dyDescent="0.35">
      <c r="A16" s="27" t="s">
        <v>41</v>
      </c>
      <c r="B16" s="29">
        <v>17.627981299999998</v>
      </c>
      <c r="C16" s="29"/>
      <c r="D16" s="41"/>
      <c r="E16" s="41"/>
      <c r="F16" s="29"/>
      <c r="G16" s="29"/>
      <c r="H16" s="29"/>
    </row>
    <row r="17" spans="1:10" x14ac:dyDescent="0.35">
      <c r="A17" s="27" t="s">
        <v>133</v>
      </c>
      <c r="B17" s="29">
        <v>17.747481000000001</v>
      </c>
      <c r="C17" s="29"/>
      <c r="D17" s="41"/>
      <c r="E17" s="41"/>
      <c r="F17" s="29"/>
      <c r="G17" s="29"/>
      <c r="H17" s="29"/>
      <c r="I17" s="28"/>
      <c r="J17" s="28"/>
    </row>
    <row r="18" spans="1:10" x14ac:dyDescent="0.35">
      <c r="A18" s="27" t="s">
        <v>42</v>
      </c>
      <c r="B18" s="29">
        <v>18.661718700000002</v>
      </c>
      <c r="C18" s="29"/>
      <c r="D18" s="41"/>
      <c r="E18" s="41"/>
      <c r="F18" s="29"/>
      <c r="G18" s="29"/>
      <c r="H18" s="29"/>
      <c r="I18" s="28"/>
      <c r="J18" s="28"/>
    </row>
    <row r="19" spans="1:10" x14ac:dyDescent="0.35">
      <c r="A19" s="27" t="s">
        <v>43</v>
      </c>
      <c r="B19" s="29">
        <v>18.638779299999999</v>
      </c>
      <c r="C19" s="29"/>
      <c r="D19" s="41"/>
      <c r="E19" s="41"/>
      <c r="F19" s="29"/>
      <c r="G19" s="29"/>
      <c r="H19" s="29"/>
      <c r="I19" s="28"/>
      <c r="J19" s="28"/>
    </row>
    <row r="20" spans="1:10" x14ac:dyDescent="0.35">
      <c r="A20" s="27" t="s">
        <v>44</v>
      </c>
      <c r="B20" s="29">
        <v>18.752997300000001</v>
      </c>
      <c r="C20" s="29"/>
      <c r="D20" s="41"/>
      <c r="E20" s="41"/>
      <c r="F20" s="29"/>
      <c r="G20" s="15" t="s">
        <v>33</v>
      </c>
      <c r="H20" s="29"/>
      <c r="I20" s="28"/>
      <c r="J20" s="28"/>
    </row>
    <row r="21" spans="1:10" x14ac:dyDescent="0.35">
      <c r="A21" s="27" t="s">
        <v>134</v>
      </c>
      <c r="B21" s="29">
        <v>18.884834000000001</v>
      </c>
      <c r="C21" s="29"/>
      <c r="D21" s="41"/>
      <c r="E21" s="41"/>
      <c r="F21" s="29"/>
      <c r="G21" s="29"/>
      <c r="H21" s="29"/>
      <c r="I21" s="28"/>
      <c r="J21" s="28"/>
    </row>
    <row r="22" spans="1:10" x14ac:dyDescent="0.35">
      <c r="A22" s="42" t="s">
        <v>45</v>
      </c>
      <c r="B22" s="29">
        <v>18.5707603</v>
      </c>
      <c r="C22" s="29"/>
      <c r="D22" s="41"/>
      <c r="E22" s="41"/>
      <c r="F22" s="29"/>
      <c r="H22" s="29"/>
      <c r="I22" s="28"/>
    </row>
    <row r="23" spans="1:10" x14ac:dyDescent="0.35">
      <c r="A23" s="61" t="s">
        <v>46</v>
      </c>
      <c r="B23" s="29">
        <v>17.969643699999999</v>
      </c>
      <c r="C23" s="29"/>
      <c r="D23" s="41"/>
      <c r="E23" s="41"/>
      <c r="F23" s="29"/>
      <c r="G23" s="29"/>
      <c r="H23" s="29"/>
      <c r="I23" s="28"/>
      <c r="J23" s="28"/>
    </row>
    <row r="24" spans="1:10" x14ac:dyDescent="0.35">
      <c r="A24" s="61" t="s">
        <v>47</v>
      </c>
      <c r="B24" s="29">
        <v>17.889392000000001</v>
      </c>
      <c r="C24" s="45"/>
      <c r="D24" s="41"/>
      <c r="E24" s="41"/>
      <c r="F24" s="29"/>
      <c r="G24" s="29"/>
      <c r="H24" s="29"/>
      <c r="I24" s="28"/>
      <c r="J24" s="28"/>
    </row>
    <row r="25" spans="1:10" x14ac:dyDescent="0.35">
      <c r="A25" s="27" t="s">
        <v>135</v>
      </c>
      <c r="B25" s="29">
        <v>18.5006007</v>
      </c>
      <c r="C25" s="25">
        <v>18.503</v>
      </c>
      <c r="D25" s="41"/>
      <c r="E25" s="41"/>
      <c r="F25" s="29"/>
      <c r="G25" s="29"/>
      <c r="H25" s="29"/>
      <c r="I25" s="28"/>
      <c r="J25" s="28"/>
    </row>
    <row r="26" spans="1:10" x14ac:dyDescent="0.35">
      <c r="A26" s="61" t="s">
        <v>48</v>
      </c>
      <c r="B26" s="29">
        <v>18.281673000000001</v>
      </c>
      <c r="C26" s="25">
        <v>18.669485300000002</v>
      </c>
      <c r="D26" s="70"/>
      <c r="E26" s="41"/>
      <c r="F26" s="29"/>
      <c r="G26" s="29"/>
      <c r="H26" s="29"/>
      <c r="I26" s="28"/>
      <c r="J26" s="28"/>
    </row>
    <row r="27" spans="1:10" x14ac:dyDescent="0.35">
      <c r="A27" s="61" t="s">
        <v>49</v>
      </c>
      <c r="B27" s="29">
        <v>17.649940300000001</v>
      </c>
      <c r="C27" s="25">
        <v>18.7458755</v>
      </c>
      <c r="D27" s="62">
        <v>17.736930600000001</v>
      </c>
      <c r="E27" s="41"/>
      <c r="F27" s="29"/>
      <c r="G27" s="29"/>
      <c r="H27" s="29"/>
      <c r="I27" s="28"/>
      <c r="J27" s="28"/>
    </row>
    <row r="28" spans="1:10" x14ac:dyDescent="0.35">
      <c r="A28" s="61" t="s">
        <v>50</v>
      </c>
      <c r="B28" s="29">
        <v>17.122782300000001</v>
      </c>
      <c r="C28" s="25">
        <v>18.760820200000001</v>
      </c>
      <c r="D28" s="62">
        <v>17.612931</v>
      </c>
      <c r="E28" s="70"/>
      <c r="F28" s="29"/>
      <c r="G28" s="29"/>
      <c r="H28" s="29"/>
      <c r="I28" s="28"/>
      <c r="J28" s="28"/>
    </row>
    <row r="29" spans="1:10" x14ac:dyDescent="0.35">
      <c r="A29" s="37" t="s">
        <v>136</v>
      </c>
      <c r="B29" s="29"/>
      <c r="C29" s="25">
        <v>18.790029700000002</v>
      </c>
      <c r="D29" s="62">
        <v>17.701603500000001</v>
      </c>
      <c r="E29" s="62">
        <v>16.329999999999998</v>
      </c>
      <c r="F29" s="29"/>
      <c r="G29" s="29"/>
      <c r="H29" s="29"/>
      <c r="I29" s="28"/>
      <c r="J29" s="28"/>
    </row>
    <row r="30" spans="1:10" x14ac:dyDescent="0.35">
      <c r="A30" s="37" t="s">
        <v>51</v>
      </c>
      <c r="B30" s="29"/>
      <c r="C30" s="25">
        <v>18.711797000000001</v>
      </c>
      <c r="D30" s="62">
        <v>17.730707800000001</v>
      </c>
      <c r="E30" s="62">
        <v>16.690000000000001</v>
      </c>
      <c r="F30" s="29"/>
      <c r="G30" s="29"/>
      <c r="H30" s="29"/>
      <c r="I30" s="28"/>
      <c r="J30" s="28"/>
    </row>
    <row r="31" spans="1:10" x14ac:dyDescent="0.35">
      <c r="A31" s="37" t="s">
        <v>52</v>
      </c>
      <c r="B31" s="29"/>
      <c r="C31" s="25">
        <v>18.7244709</v>
      </c>
      <c r="D31" s="62">
        <v>17.7004947</v>
      </c>
      <c r="E31" s="62">
        <v>16.8280101</v>
      </c>
      <c r="F31" s="29"/>
      <c r="G31" s="29"/>
      <c r="H31" s="29"/>
      <c r="I31" s="28"/>
      <c r="J31" s="28"/>
    </row>
    <row r="32" spans="1:10" x14ac:dyDescent="0.35">
      <c r="A32" s="37" t="s">
        <v>53</v>
      </c>
      <c r="B32" s="29"/>
      <c r="C32" s="25">
        <v>18.701724500000001</v>
      </c>
      <c r="D32" s="62">
        <v>17.654204799999999</v>
      </c>
      <c r="E32" s="62">
        <v>16.8483637</v>
      </c>
      <c r="F32" s="29"/>
      <c r="G32" s="29"/>
      <c r="H32" s="29"/>
      <c r="I32" s="28"/>
      <c r="J32" s="28"/>
    </row>
    <row r="33" spans="1:8" x14ac:dyDescent="0.35">
      <c r="A33" s="37" t="s">
        <v>137</v>
      </c>
      <c r="B33" s="29"/>
      <c r="C33" s="25">
        <v>18.680917600000001</v>
      </c>
      <c r="D33" s="62">
        <v>17.479299099999999</v>
      </c>
      <c r="E33" s="62">
        <v>16.966855200000001</v>
      </c>
      <c r="F33" s="29"/>
      <c r="G33" s="29"/>
      <c r="H33" s="29"/>
    </row>
    <row r="34" spans="1:8" x14ac:dyDescent="0.35">
      <c r="A34" s="37" t="s">
        <v>54</v>
      </c>
      <c r="B34" s="29"/>
      <c r="C34" s="25">
        <v>18.604600999999999</v>
      </c>
      <c r="D34" s="62">
        <v>17.414318699999999</v>
      </c>
      <c r="E34" s="62">
        <v>17.008367799999998</v>
      </c>
      <c r="F34" s="29"/>
      <c r="G34" s="29"/>
      <c r="H34" s="29"/>
    </row>
    <row r="35" spans="1:8" x14ac:dyDescent="0.35">
      <c r="A35" s="37" t="s">
        <v>55</v>
      </c>
      <c r="B35" s="29"/>
      <c r="C35" s="25">
        <v>18.564473499999998</v>
      </c>
      <c r="D35" s="62">
        <v>17.344543699999999</v>
      </c>
      <c r="E35" s="62">
        <v>17.0301616</v>
      </c>
      <c r="F35" s="29"/>
      <c r="G35" s="29"/>
      <c r="H35" s="29"/>
    </row>
    <row r="36" spans="1:8" x14ac:dyDescent="0.35">
      <c r="A36" s="37" t="s">
        <v>56</v>
      </c>
      <c r="B36" s="29"/>
      <c r="C36" s="25">
        <v>18.545390300000001</v>
      </c>
      <c r="D36" s="62">
        <v>17.2795633</v>
      </c>
      <c r="E36" s="62">
        <v>17.022314600000001</v>
      </c>
      <c r="F36" s="29"/>
      <c r="G36" s="29"/>
      <c r="H36" s="29"/>
    </row>
    <row r="37" spans="1:8" x14ac:dyDescent="0.35">
      <c r="A37" s="37" t="s">
        <v>138</v>
      </c>
      <c r="B37" s="29"/>
      <c r="C37" s="45"/>
      <c r="D37" s="41"/>
      <c r="E37" s="62">
        <v>17.0596766</v>
      </c>
      <c r="F37" s="29"/>
      <c r="G37" s="29"/>
      <c r="H37" s="29"/>
    </row>
    <row r="38" spans="1:8" x14ac:dyDescent="0.35">
      <c r="A38" s="37" t="s">
        <v>89</v>
      </c>
      <c r="B38" s="29"/>
      <c r="C38" s="45"/>
      <c r="D38" s="41"/>
      <c r="E38" s="62">
        <v>17.082690599999999</v>
      </c>
      <c r="F38" s="29"/>
      <c r="G38" s="29"/>
      <c r="H38" s="29"/>
    </row>
    <row r="39" spans="1:8" x14ac:dyDescent="0.35">
      <c r="A39" s="37" t="s">
        <v>90</v>
      </c>
      <c r="B39" s="29"/>
      <c r="C39" s="45"/>
      <c r="D39" s="41"/>
      <c r="E39" s="62">
        <v>17.1179816</v>
      </c>
      <c r="F39" s="29"/>
      <c r="G39" s="29"/>
      <c r="H39" s="29"/>
    </row>
    <row r="40" spans="1:8" x14ac:dyDescent="0.35">
      <c r="A40" s="37" t="s">
        <v>91</v>
      </c>
      <c r="B40" s="29"/>
      <c r="C40" s="45"/>
      <c r="D40" s="29"/>
      <c r="E40" s="25">
        <v>17.124434600000001</v>
      </c>
      <c r="F40" s="29"/>
      <c r="G40" s="29"/>
      <c r="H40" s="29"/>
    </row>
    <row r="41" spans="1:8" x14ac:dyDescent="0.35">
      <c r="A41" s="28"/>
      <c r="B41" s="29"/>
      <c r="C41" s="45"/>
      <c r="D41" s="29"/>
      <c r="E41" s="29"/>
      <c r="F41" s="29"/>
      <c r="G41" s="29"/>
      <c r="H41" s="29"/>
    </row>
    <row r="42" spans="1:8" x14ac:dyDescent="0.35">
      <c r="A42" s="28"/>
      <c r="B42" s="29"/>
      <c r="C42" s="45"/>
      <c r="D42" s="29"/>
      <c r="E42" s="29"/>
      <c r="F42" s="29"/>
      <c r="G42" s="29"/>
      <c r="H42" s="29"/>
    </row>
    <row r="43" spans="1:8" x14ac:dyDescent="0.35">
      <c r="A43" s="32" t="s">
        <v>57</v>
      </c>
      <c r="B43" s="29"/>
      <c r="C43" s="45"/>
      <c r="D43" s="29"/>
      <c r="E43" s="29"/>
      <c r="F43" s="29"/>
      <c r="G43" s="29"/>
      <c r="H43" s="29"/>
    </row>
    <row r="44" spans="1:8" x14ac:dyDescent="0.35">
      <c r="A44" s="28"/>
      <c r="B44" s="29"/>
      <c r="C44" s="45"/>
      <c r="D44" s="29"/>
      <c r="E44" s="29"/>
      <c r="F44" s="29"/>
      <c r="G44" s="29"/>
      <c r="H44" s="29"/>
    </row>
    <row r="47" spans="1:8" x14ac:dyDescent="0.35">
      <c r="B47" s="28"/>
      <c r="C47" s="28"/>
      <c r="D47" s="28"/>
      <c r="E47" s="28"/>
      <c r="F47" s="28"/>
      <c r="G47" s="28"/>
      <c r="H47" s="28"/>
    </row>
  </sheetData>
  <hyperlinks>
    <hyperlink ref="G20" location="Contents!A1" display="Back to contents" xr:uid="{92287794-B404-4282-B874-6C8DA44CE167}"/>
  </hyperlink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9655E4-5FD8-480C-81E7-0DAAA8BD4F8A}">
  <dimension ref="A1:H59"/>
  <sheetViews>
    <sheetView workbookViewId="0">
      <selection activeCell="L23" sqref="L23"/>
    </sheetView>
  </sheetViews>
  <sheetFormatPr defaultRowHeight="14.5" x14ac:dyDescent="0.35"/>
  <sheetData>
    <row r="1" spans="1:8" x14ac:dyDescent="0.35">
      <c r="A1" s="1"/>
    </row>
    <row r="2" spans="1:8" x14ac:dyDescent="0.35">
      <c r="A2" s="1"/>
    </row>
    <row r="3" spans="1:8" x14ac:dyDescent="0.35">
      <c r="A3" s="1"/>
    </row>
    <row r="4" spans="1:8" x14ac:dyDescent="0.35">
      <c r="C4" s="5"/>
      <c r="D4" s="5"/>
      <c r="E4" s="5"/>
      <c r="F4" s="5"/>
      <c r="G4" s="5"/>
      <c r="H4" s="5"/>
    </row>
    <row r="5" spans="1:8" x14ac:dyDescent="0.35">
      <c r="C5" s="5"/>
      <c r="D5" s="5"/>
      <c r="E5" s="5"/>
      <c r="F5" s="5"/>
      <c r="G5" s="5"/>
      <c r="H5" s="5"/>
    </row>
    <row r="10" spans="1:8" x14ac:dyDescent="0.35">
      <c r="B10" s="4"/>
    </row>
    <row r="11" spans="1:8" x14ac:dyDescent="0.35">
      <c r="B11" s="4"/>
    </row>
    <row r="12" spans="1:8" x14ac:dyDescent="0.35">
      <c r="B12" s="4"/>
    </row>
    <row r="13" spans="1:8" x14ac:dyDescent="0.35">
      <c r="B13" s="4"/>
    </row>
    <row r="14" spans="1:8" x14ac:dyDescent="0.35">
      <c r="B14" s="4"/>
    </row>
    <row r="15" spans="1:8" x14ac:dyDescent="0.35">
      <c r="B15" s="4"/>
    </row>
    <row r="16" spans="1:8" x14ac:dyDescent="0.35">
      <c r="B16" s="4"/>
    </row>
    <row r="17" spans="2:6" x14ac:dyDescent="0.35">
      <c r="B17" s="4"/>
    </row>
    <row r="18" spans="2:6" x14ac:dyDescent="0.35">
      <c r="B18" s="4"/>
    </row>
    <row r="19" spans="2:6" x14ac:dyDescent="0.35">
      <c r="B19" s="4"/>
    </row>
    <row r="20" spans="2:6" x14ac:dyDescent="0.35">
      <c r="B20" s="4"/>
    </row>
    <row r="21" spans="2:6" x14ac:dyDescent="0.35">
      <c r="B21" s="4"/>
    </row>
    <row r="22" spans="2:6" x14ac:dyDescent="0.35">
      <c r="B22" s="4"/>
    </row>
    <row r="23" spans="2:6" x14ac:dyDescent="0.35">
      <c r="B23" s="4"/>
    </row>
    <row r="24" spans="2:6" x14ac:dyDescent="0.35">
      <c r="B24" s="4"/>
    </row>
    <row r="25" spans="2:6" x14ac:dyDescent="0.35">
      <c r="B25" s="4"/>
    </row>
    <row r="26" spans="2:6" x14ac:dyDescent="0.35">
      <c r="B26" s="4"/>
      <c r="C26" s="4"/>
    </row>
    <row r="27" spans="2:6" x14ac:dyDescent="0.35">
      <c r="B27" s="4"/>
      <c r="C27" s="4"/>
    </row>
    <row r="28" spans="2:6" x14ac:dyDescent="0.35">
      <c r="B28" s="4"/>
      <c r="C28" s="4"/>
    </row>
    <row r="29" spans="2:6" x14ac:dyDescent="0.35">
      <c r="B29" s="4"/>
      <c r="C29" s="4"/>
      <c r="E29" s="7"/>
      <c r="F29" s="7"/>
    </row>
    <row r="30" spans="2:6" x14ac:dyDescent="0.35">
      <c r="B30" s="4"/>
      <c r="C30" s="4"/>
      <c r="E30" s="7"/>
      <c r="F30" s="7"/>
    </row>
    <row r="31" spans="2:6" x14ac:dyDescent="0.35">
      <c r="B31" s="4"/>
      <c r="C31" s="4"/>
      <c r="E31" s="7"/>
      <c r="F31" s="7"/>
    </row>
    <row r="32" spans="2:6" x14ac:dyDescent="0.35">
      <c r="B32" s="4"/>
      <c r="C32" s="4"/>
      <c r="E32" s="7"/>
      <c r="F32" s="7"/>
    </row>
    <row r="33" spans="2:6" x14ac:dyDescent="0.35">
      <c r="B33" s="4"/>
      <c r="C33" s="4"/>
      <c r="E33" s="7"/>
      <c r="F33" s="7"/>
    </row>
    <row r="34" spans="2:6" x14ac:dyDescent="0.35">
      <c r="B34" s="4"/>
      <c r="C34" s="4"/>
      <c r="E34" s="7"/>
      <c r="F34" s="7"/>
    </row>
    <row r="35" spans="2:6" x14ac:dyDescent="0.35">
      <c r="B35" s="4"/>
      <c r="C35" s="4"/>
      <c r="E35" s="7"/>
      <c r="F35" s="7"/>
    </row>
    <row r="36" spans="2:6" x14ac:dyDescent="0.35">
      <c r="B36" s="4"/>
      <c r="C36" s="4"/>
      <c r="E36" s="7"/>
      <c r="F36" s="7"/>
    </row>
    <row r="37" spans="2:6" x14ac:dyDescent="0.35">
      <c r="B37" s="4"/>
      <c r="C37" s="4"/>
      <c r="E37" s="7"/>
      <c r="F37" s="7"/>
    </row>
    <row r="38" spans="2:6" x14ac:dyDescent="0.35">
      <c r="B38" s="4"/>
      <c r="C38" s="4"/>
      <c r="E38" s="7"/>
      <c r="F38" s="7"/>
    </row>
    <row r="39" spans="2:6" x14ac:dyDescent="0.35">
      <c r="B39" s="4"/>
      <c r="C39" s="4"/>
      <c r="E39" s="7"/>
      <c r="F39" s="7"/>
    </row>
    <row r="40" spans="2:6" x14ac:dyDescent="0.35">
      <c r="B40" s="4"/>
      <c r="C40" s="4"/>
      <c r="E40" s="7"/>
      <c r="F40" s="7"/>
    </row>
    <row r="41" spans="2:6" x14ac:dyDescent="0.35">
      <c r="B41" s="4"/>
      <c r="C41" s="4"/>
      <c r="E41" s="7"/>
      <c r="F41" s="7"/>
    </row>
    <row r="42" spans="2:6" x14ac:dyDescent="0.35">
      <c r="B42" s="4"/>
      <c r="E42" s="7"/>
      <c r="F42" s="7"/>
    </row>
    <row r="43" spans="2:6" x14ac:dyDescent="0.35">
      <c r="B43" s="4"/>
      <c r="E43" s="7"/>
      <c r="F43" s="7"/>
    </row>
    <row r="44" spans="2:6" x14ac:dyDescent="0.35">
      <c r="B44" s="4"/>
      <c r="E44" s="7"/>
      <c r="F44" s="7"/>
    </row>
    <row r="45" spans="2:6" x14ac:dyDescent="0.35">
      <c r="B45" s="4"/>
      <c r="C45" s="4"/>
      <c r="E45" s="7"/>
      <c r="F45" s="7"/>
    </row>
    <row r="46" spans="2:6" x14ac:dyDescent="0.35">
      <c r="B46" s="4"/>
      <c r="C46" s="9"/>
      <c r="E46" s="7"/>
      <c r="F46" s="7"/>
    </row>
    <row r="47" spans="2:6" x14ac:dyDescent="0.35">
      <c r="B47" s="4"/>
      <c r="C47" s="9"/>
      <c r="D47" s="4"/>
      <c r="E47" s="7"/>
      <c r="F47" s="7"/>
    </row>
    <row r="48" spans="2:6" x14ac:dyDescent="0.35">
      <c r="B48" s="4"/>
      <c r="C48" s="9"/>
      <c r="D48" s="9"/>
      <c r="E48" s="7"/>
      <c r="F48" s="7"/>
    </row>
    <row r="49" spans="2:8" x14ac:dyDescent="0.35">
      <c r="B49" s="4"/>
      <c r="C49" s="9"/>
      <c r="D49" s="9"/>
      <c r="E49" s="6"/>
      <c r="F49" s="7"/>
    </row>
    <row r="50" spans="2:8" x14ac:dyDescent="0.35">
      <c r="B50" s="4"/>
      <c r="D50" s="9"/>
      <c r="E50" s="10"/>
      <c r="F50" s="6"/>
    </row>
    <row r="51" spans="2:8" x14ac:dyDescent="0.35">
      <c r="B51" s="4"/>
      <c r="D51" s="9"/>
      <c r="E51" s="10"/>
      <c r="F51" s="6"/>
    </row>
    <row r="52" spans="2:8" x14ac:dyDescent="0.35">
      <c r="B52" s="4"/>
      <c r="D52" s="9"/>
      <c r="E52" s="10"/>
      <c r="F52" s="10"/>
    </row>
    <row r="53" spans="2:8" x14ac:dyDescent="0.35">
      <c r="B53" s="4"/>
      <c r="D53" s="9"/>
      <c r="E53" s="10"/>
      <c r="F53" s="10"/>
      <c r="G53" s="8"/>
    </row>
    <row r="54" spans="2:8" x14ac:dyDescent="0.35">
      <c r="B54" s="4"/>
      <c r="F54" s="10"/>
      <c r="G54" s="11"/>
    </row>
    <row r="55" spans="2:8" x14ac:dyDescent="0.35">
      <c r="B55" s="4"/>
      <c r="F55" s="10"/>
      <c r="G55" s="11"/>
      <c r="H55" s="8"/>
    </row>
    <row r="56" spans="2:8" x14ac:dyDescent="0.35">
      <c r="G56" s="11"/>
      <c r="H56" s="11"/>
    </row>
    <row r="57" spans="2:8" x14ac:dyDescent="0.35">
      <c r="G57" s="11"/>
      <c r="H57" s="11"/>
    </row>
    <row r="58" spans="2:8" x14ac:dyDescent="0.35">
      <c r="H58" s="11"/>
    </row>
    <row r="59" spans="2:8" x14ac:dyDescent="0.35">
      <c r="H59" s="11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29D5A-6D4B-4719-8B3F-6DD1C46B1AE7}">
  <dimension ref="A1:D39"/>
  <sheetViews>
    <sheetView workbookViewId="0">
      <selection activeCell="L23" sqref="L23"/>
    </sheetView>
  </sheetViews>
  <sheetFormatPr defaultRowHeight="14.5" x14ac:dyDescent="0.35"/>
  <sheetData>
    <row r="1" spans="1:4" x14ac:dyDescent="0.35">
      <c r="A1" s="1"/>
    </row>
    <row r="4" spans="1:4" x14ac:dyDescent="0.35">
      <c r="C4" s="4"/>
      <c r="D4" s="4"/>
    </row>
    <row r="5" spans="1:4" x14ac:dyDescent="0.35">
      <c r="C5" s="4"/>
      <c r="D5" s="4"/>
    </row>
    <row r="6" spans="1:4" x14ac:dyDescent="0.35">
      <c r="C6" s="4"/>
      <c r="D6" s="4"/>
    </row>
    <row r="7" spans="1:4" x14ac:dyDescent="0.35">
      <c r="C7" s="4"/>
      <c r="D7" s="4"/>
    </row>
    <row r="8" spans="1:4" x14ac:dyDescent="0.35">
      <c r="C8" s="4"/>
      <c r="D8" s="4"/>
    </row>
    <row r="9" spans="1:4" x14ac:dyDescent="0.35">
      <c r="C9" s="4"/>
      <c r="D9" s="4"/>
    </row>
    <row r="10" spans="1:4" x14ac:dyDescent="0.35">
      <c r="C10" s="4"/>
      <c r="D10" s="4"/>
    </row>
    <row r="11" spans="1:4" x14ac:dyDescent="0.35">
      <c r="C11" s="4"/>
      <c r="D11" s="4"/>
    </row>
    <row r="12" spans="1:4" x14ac:dyDescent="0.35">
      <c r="C12" s="4"/>
      <c r="D12" s="4"/>
    </row>
    <row r="13" spans="1:4" x14ac:dyDescent="0.35">
      <c r="C13" s="4"/>
      <c r="D13" s="4"/>
    </row>
    <row r="14" spans="1:4" x14ac:dyDescent="0.35">
      <c r="C14" s="4"/>
      <c r="D14" s="4"/>
    </row>
    <row r="15" spans="1:4" x14ac:dyDescent="0.35">
      <c r="C15" s="4"/>
      <c r="D15" s="4"/>
    </row>
    <row r="16" spans="1:4" x14ac:dyDescent="0.35">
      <c r="C16" s="4"/>
      <c r="D16" s="4"/>
    </row>
    <row r="17" spans="3:4" x14ac:dyDescent="0.35">
      <c r="C17" s="4"/>
      <c r="D17" s="4"/>
    </row>
    <row r="18" spans="3:4" x14ac:dyDescent="0.35">
      <c r="C18" s="4"/>
      <c r="D18" s="4"/>
    </row>
    <row r="19" spans="3:4" x14ac:dyDescent="0.35">
      <c r="C19" s="4"/>
      <c r="D19" s="4"/>
    </row>
    <row r="20" spans="3:4" x14ac:dyDescent="0.35">
      <c r="C20" s="4"/>
      <c r="D20" s="4"/>
    </row>
    <row r="21" spans="3:4" x14ac:dyDescent="0.35">
      <c r="C21" s="4"/>
      <c r="D21" s="4"/>
    </row>
    <row r="22" spans="3:4" x14ac:dyDescent="0.35">
      <c r="C22" s="4"/>
      <c r="D22" s="4"/>
    </row>
    <row r="23" spans="3:4" x14ac:dyDescent="0.35">
      <c r="C23" s="4"/>
      <c r="D23" s="4"/>
    </row>
    <row r="24" spans="3:4" x14ac:dyDescent="0.35">
      <c r="C24" s="4"/>
      <c r="D24" s="4"/>
    </row>
    <row r="25" spans="3:4" x14ac:dyDescent="0.35">
      <c r="C25" s="4"/>
      <c r="D25" s="4"/>
    </row>
    <row r="26" spans="3:4" x14ac:dyDescent="0.35">
      <c r="C26" s="4"/>
      <c r="D26" s="4"/>
    </row>
    <row r="27" spans="3:4" x14ac:dyDescent="0.35">
      <c r="C27" s="4"/>
      <c r="D27" s="4"/>
    </row>
    <row r="28" spans="3:4" x14ac:dyDescent="0.35">
      <c r="C28" s="4"/>
      <c r="D28" s="4"/>
    </row>
    <row r="29" spans="3:4" x14ac:dyDescent="0.35">
      <c r="C29" s="4"/>
      <c r="D29" s="4"/>
    </row>
    <row r="30" spans="3:4" x14ac:dyDescent="0.35">
      <c r="C30" s="4"/>
      <c r="D30" s="4"/>
    </row>
    <row r="31" spans="3:4" x14ac:dyDescent="0.35">
      <c r="C31" s="4"/>
      <c r="D31" s="4"/>
    </row>
    <row r="32" spans="3:4" x14ac:dyDescent="0.35">
      <c r="C32" s="4"/>
      <c r="D32" s="4"/>
    </row>
    <row r="33" spans="3:4" x14ac:dyDescent="0.35">
      <c r="C33" s="4"/>
      <c r="D33" s="4"/>
    </row>
    <row r="34" spans="3:4" x14ac:dyDescent="0.35">
      <c r="C34" s="4"/>
      <c r="D34" s="4"/>
    </row>
    <row r="35" spans="3:4" x14ac:dyDescent="0.35">
      <c r="C35" s="4"/>
      <c r="D35" s="4"/>
    </row>
    <row r="36" spans="3:4" x14ac:dyDescent="0.35">
      <c r="C36" s="4"/>
      <c r="D36" s="4"/>
    </row>
    <row r="37" spans="3:4" x14ac:dyDescent="0.35">
      <c r="C37" s="4"/>
      <c r="D37" s="4"/>
    </row>
    <row r="38" spans="3:4" x14ac:dyDescent="0.35">
      <c r="C38" s="4"/>
      <c r="D38" s="4"/>
    </row>
    <row r="39" spans="3:4" x14ac:dyDescent="0.35">
      <c r="C39" s="4"/>
      <c r="D39" s="4"/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288A4A-5E85-438F-AD41-6D528C413440}">
  <dimension ref="A1:H16"/>
  <sheetViews>
    <sheetView workbookViewId="0">
      <selection activeCell="L23" sqref="L23"/>
    </sheetView>
  </sheetViews>
  <sheetFormatPr defaultRowHeight="14.5" x14ac:dyDescent="0.35"/>
  <cols>
    <col min="2" max="2" width="9.453125" customWidth="1"/>
    <col min="3" max="3" width="8.81640625" customWidth="1"/>
    <col min="4" max="4" width="12.81640625" bestFit="1" customWidth="1"/>
    <col min="5" max="5" width="11.54296875" bestFit="1" customWidth="1"/>
    <col min="6" max="6" width="9.453125" bestFit="1" customWidth="1"/>
  </cols>
  <sheetData>
    <row r="1" spans="1:8" x14ac:dyDescent="0.35">
      <c r="A1" s="1"/>
    </row>
    <row r="2" spans="1:8" x14ac:dyDescent="0.35">
      <c r="A2" s="1"/>
    </row>
    <row r="3" spans="1:8" x14ac:dyDescent="0.35">
      <c r="B3" s="5"/>
      <c r="C3" s="5"/>
      <c r="D3" s="3"/>
    </row>
    <row r="5" spans="1:8" x14ac:dyDescent="0.35">
      <c r="C5" s="3"/>
      <c r="D5" s="3"/>
      <c r="E5" s="3"/>
      <c r="F5" s="5"/>
      <c r="G5" s="5"/>
      <c r="H5" s="3"/>
    </row>
    <row r="6" spans="1:8" x14ac:dyDescent="0.35">
      <c r="B6" s="4"/>
      <c r="C6" s="4"/>
      <c r="D6" s="4"/>
      <c r="E6" s="4"/>
      <c r="F6" s="4"/>
      <c r="G6" s="4"/>
    </row>
    <row r="7" spans="1:8" x14ac:dyDescent="0.35">
      <c r="B7" s="4"/>
      <c r="C7" s="4"/>
      <c r="D7" s="4"/>
      <c r="E7" s="4"/>
      <c r="F7" s="4"/>
      <c r="G7" s="4"/>
    </row>
    <row r="8" spans="1:8" x14ac:dyDescent="0.35">
      <c r="B8" s="4"/>
      <c r="C8" s="4"/>
      <c r="D8" s="4"/>
      <c r="E8" s="4"/>
      <c r="F8" s="4"/>
      <c r="G8" s="4"/>
    </row>
    <row r="9" spans="1:8" x14ac:dyDescent="0.35">
      <c r="B9" s="4"/>
      <c r="C9" s="4"/>
      <c r="D9" s="4"/>
      <c r="E9" s="4"/>
      <c r="F9" s="4"/>
      <c r="G9" s="4"/>
    </row>
    <row r="10" spans="1:8" x14ac:dyDescent="0.35">
      <c r="B10" s="4"/>
      <c r="C10" s="4"/>
      <c r="D10" s="4"/>
      <c r="E10" s="4"/>
      <c r="F10" s="4"/>
      <c r="G10" s="4"/>
    </row>
    <row r="11" spans="1:8" x14ac:dyDescent="0.35">
      <c r="B11" s="4"/>
      <c r="C11" s="4"/>
      <c r="D11" s="4"/>
      <c r="E11" s="4"/>
      <c r="F11" s="4"/>
      <c r="G11" s="4"/>
    </row>
    <row r="12" spans="1:8" x14ac:dyDescent="0.35">
      <c r="B12" s="4"/>
      <c r="C12" s="6"/>
      <c r="D12" s="7"/>
      <c r="E12" s="7"/>
      <c r="F12" s="7"/>
    </row>
    <row r="13" spans="1:8" x14ac:dyDescent="0.35">
      <c r="B13" s="4"/>
      <c r="C13" s="6"/>
      <c r="D13" s="7"/>
      <c r="E13" s="6"/>
      <c r="F13" s="7"/>
    </row>
    <row r="14" spans="1:8" x14ac:dyDescent="0.35">
      <c r="B14" s="4"/>
      <c r="C14" s="7"/>
      <c r="D14" s="7"/>
      <c r="E14" s="6"/>
      <c r="F14" s="7"/>
    </row>
    <row r="15" spans="1:8" x14ac:dyDescent="0.35">
      <c r="B15" s="4"/>
      <c r="C15" s="7"/>
      <c r="D15" s="7"/>
      <c r="E15" s="6"/>
      <c r="F15" s="7"/>
    </row>
    <row r="16" spans="1:8" x14ac:dyDescent="0.35">
      <c r="B16" s="4"/>
      <c r="C16" s="6"/>
      <c r="D16" s="7"/>
      <c r="E16" s="6"/>
      <c r="F16" s="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413C4FEE449419DF4A66616DBB46E" ma:contentTypeVersion="8" ma:contentTypeDescription="Create a new document." ma:contentTypeScope="" ma:versionID="c786a4992e688380d403c77a5b056814">
  <xsd:schema xmlns:xsd="http://www.w3.org/2001/XMLSchema" xmlns:xs="http://www.w3.org/2001/XMLSchema" xmlns:p="http://schemas.microsoft.com/office/2006/metadata/properties" xmlns:ns2="247ce25e-30b4-4e6b-905c-738a6552747e" xmlns:ns3="597ebe2c-9939-4489-82f5-6336879b3019" targetNamespace="http://schemas.microsoft.com/office/2006/metadata/properties" ma:root="true" ma:fieldsID="d5913123dfc107a72502d5ad4bbd37c7" ns2:_="" ns3:_="">
    <xsd:import namespace="247ce25e-30b4-4e6b-905c-738a6552747e"/>
    <xsd:import namespace="597ebe2c-9939-4489-82f5-6336879b30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7ce25e-30b4-4e6b-905c-738a65527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7ebe2c-9939-4489-82f5-6336879b301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6E77B04-24D1-4B31-BC9C-36AE00C1FE1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C080678-D285-4297-9C75-B1C6D67090DB}">
  <ds:schemaRefs>
    <ds:schemaRef ds:uri="http://schemas.microsoft.com/office/2006/metadata/properties"/>
    <ds:schemaRef ds:uri="597ebe2c-9939-4489-82f5-6336879b3019"/>
    <ds:schemaRef ds:uri="247ce25e-30b4-4e6b-905c-738a6552747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FABC098-696F-4481-9C10-1ADCAC2644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7ce25e-30b4-4e6b-905c-738a6552747e"/>
    <ds:schemaRef ds:uri="597ebe2c-9939-4489-82f5-6336879b301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Contents</vt:lpstr>
      <vt:lpstr>Figure 5.1</vt:lpstr>
      <vt:lpstr>Figure 5.2</vt:lpstr>
      <vt:lpstr>Figure 5.3</vt:lpstr>
      <vt:lpstr>Figure 5.4</vt:lpstr>
      <vt:lpstr>Figure 5.5</vt:lpstr>
      <vt:lpstr>Figure 5.6</vt:lpstr>
      <vt:lpstr>Figure 5.7</vt:lpstr>
      <vt:lpstr>Figure 5.8</vt:lpstr>
      <vt:lpstr>Figure 5.9</vt:lpstr>
      <vt:lpstr>Figure 5.10</vt:lpstr>
      <vt:lpstr>Figure 5.11</vt:lpstr>
      <vt:lpstr>Figure 5.12</vt:lpstr>
      <vt:lpstr>Figure 5.7 (deleted)</vt:lpstr>
      <vt:lpstr>Figure 5.10 (deleted)</vt:lpstr>
      <vt:lpstr>Figure 5.6 (deleted)</vt:lpstr>
    </vt:vector>
  </TitlesOfParts>
  <Manager/>
  <Company>Resbank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Thomas Janisch</dc:creator>
  <cp:keywords/>
  <dc:description/>
  <cp:lastModifiedBy>Samantha De Kock</cp:lastModifiedBy>
  <cp:revision/>
  <dcterms:created xsi:type="dcterms:W3CDTF">2024-10-07T06:30:54Z</dcterms:created>
  <dcterms:modified xsi:type="dcterms:W3CDTF">2026-04-20T12:00:02Z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0x0101008A0413C4FEE449419DF4A66616DBB46E</vt:lpwstr>
  </property>
</Properties>
</file>